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218"/>
  </bookViews>
  <sheets>
    <sheet name="Ф14" sheetId="1" r:id="rId1"/>
  </sheets>
  <definedNames>
    <definedName name="Z_A7F1BD48_9CA1_4165_9F6D_ABEDB4439C9A_.wvu.Rows" localSheetId="0">Ф14!$33:$33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N121" i="1" l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U147" i="1"/>
  <c r="T147" i="1"/>
  <c r="S147" i="1"/>
  <c r="R147" i="1"/>
  <c r="Q147" i="1"/>
  <c r="AN147" i="1"/>
  <c r="AM147" i="1"/>
  <c r="AL147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P147" i="1"/>
  <c r="O147" i="1"/>
  <c r="N147" i="1"/>
  <c r="M147" i="1"/>
  <c r="L147" i="1"/>
  <c r="K147" i="1"/>
  <c r="P159" i="1"/>
  <c r="O159" i="1"/>
  <c r="N159" i="1"/>
  <c r="M159" i="1"/>
  <c r="L159" i="1"/>
  <c r="K159" i="1"/>
  <c r="P158" i="1"/>
  <c r="O158" i="1"/>
  <c r="N158" i="1"/>
  <c r="M158" i="1"/>
  <c r="L158" i="1"/>
  <c r="K158" i="1"/>
  <c r="P157" i="1"/>
  <c r="O157" i="1"/>
  <c r="N157" i="1"/>
  <c r="M157" i="1"/>
  <c r="L157" i="1"/>
  <c r="K157" i="1"/>
  <c r="P156" i="1"/>
  <c r="O156" i="1"/>
  <c r="N156" i="1"/>
  <c r="M156" i="1"/>
  <c r="L156" i="1"/>
  <c r="K156" i="1"/>
  <c r="P155" i="1"/>
  <c r="O155" i="1"/>
  <c r="N155" i="1"/>
  <c r="M155" i="1"/>
  <c r="L155" i="1"/>
  <c r="K155" i="1"/>
  <c r="P154" i="1"/>
  <c r="O154" i="1"/>
  <c r="N154" i="1"/>
  <c r="M154" i="1"/>
  <c r="L154" i="1"/>
  <c r="K154" i="1"/>
  <c r="P153" i="1"/>
  <c r="O153" i="1"/>
  <c r="N153" i="1"/>
  <c r="M153" i="1"/>
  <c r="L153" i="1"/>
  <c r="K153" i="1"/>
  <c r="P152" i="1"/>
  <c r="O152" i="1"/>
  <c r="N152" i="1"/>
  <c r="M152" i="1"/>
  <c r="L152" i="1"/>
  <c r="K152" i="1"/>
  <c r="P151" i="1"/>
  <c r="O151" i="1"/>
  <c r="N151" i="1"/>
  <c r="M151" i="1"/>
  <c r="L151" i="1"/>
  <c r="K151" i="1"/>
  <c r="P150" i="1"/>
  <c r="O150" i="1"/>
  <c r="N150" i="1"/>
  <c r="M150" i="1"/>
  <c r="L150" i="1"/>
  <c r="K150" i="1"/>
  <c r="P149" i="1"/>
  <c r="O149" i="1"/>
  <c r="N149" i="1"/>
  <c r="M149" i="1"/>
  <c r="L149" i="1"/>
  <c r="K149" i="1"/>
  <c r="P148" i="1"/>
  <c r="O148" i="1"/>
  <c r="N148" i="1"/>
  <c r="M148" i="1"/>
  <c r="L148" i="1"/>
  <c r="K148" i="1"/>
  <c r="P146" i="1"/>
  <c r="O146" i="1"/>
  <c r="N146" i="1"/>
  <c r="M146" i="1"/>
  <c r="L146" i="1"/>
  <c r="K146" i="1"/>
  <c r="P145" i="1"/>
  <c r="O145" i="1"/>
  <c r="N145" i="1"/>
  <c r="M145" i="1"/>
  <c r="L145" i="1"/>
  <c r="K145" i="1"/>
  <c r="P144" i="1"/>
  <c r="O144" i="1"/>
  <c r="N144" i="1"/>
  <c r="M144" i="1"/>
  <c r="L144" i="1"/>
  <c r="K144" i="1"/>
  <c r="P143" i="1"/>
  <c r="O143" i="1"/>
  <c r="N143" i="1"/>
  <c r="M143" i="1"/>
  <c r="L143" i="1"/>
  <c r="K143" i="1"/>
  <c r="P142" i="1"/>
  <c r="O142" i="1"/>
  <c r="N142" i="1"/>
  <c r="M142" i="1"/>
  <c r="L142" i="1"/>
  <c r="K142" i="1"/>
  <c r="P141" i="1"/>
  <c r="O141" i="1"/>
  <c r="N141" i="1"/>
  <c r="M141" i="1"/>
  <c r="L141" i="1"/>
  <c r="K141" i="1"/>
  <c r="P140" i="1"/>
  <c r="O140" i="1"/>
  <c r="N140" i="1"/>
  <c r="M140" i="1"/>
  <c r="L140" i="1"/>
  <c r="K140" i="1"/>
  <c r="P139" i="1"/>
  <c r="O139" i="1"/>
  <c r="N139" i="1"/>
  <c r="M139" i="1"/>
  <c r="L139" i="1"/>
  <c r="K139" i="1"/>
  <c r="P138" i="1"/>
  <c r="O138" i="1"/>
  <c r="N138" i="1"/>
  <c r="M138" i="1"/>
  <c r="L138" i="1"/>
  <c r="K138" i="1"/>
  <c r="P137" i="1"/>
  <c r="O137" i="1"/>
  <c r="N137" i="1"/>
  <c r="M137" i="1"/>
  <c r="L137" i="1"/>
  <c r="K137" i="1"/>
  <c r="P136" i="1"/>
  <c r="O136" i="1"/>
  <c r="N136" i="1"/>
  <c r="M136" i="1"/>
  <c r="L136" i="1"/>
  <c r="K136" i="1"/>
  <c r="P135" i="1"/>
  <c r="O135" i="1"/>
  <c r="N135" i="1"/>
  <c r="M135" i="1"/>
  <c r="L135" i="1"/>
  <c r="K135" i="1"/>
  <c r="P134" i="1"/>
  <c r="O134" i="1"/>
  <c r="N134" i="1"/>
  <c r="M134" i="1"/>
  <c r="P121" i="1"/>
  <c r="O121" i="1"/>
  <c r="N121" i="1"/>
  <c r="M121" i="1"/>
  <c r="P133" i="1"/>
  <c r="O133" i="1"/>
  <c r="N133" i="1"/>
  <c r="M133" i="1"/>
  <c r="L133" i="1"/>
  <c r="K133" i="1"/>
  <c r="P132" i="1"/>
  <c r="O132" i="1"/>
  <c r="N132" i="1"/>
  <c r="M132" i="1"/>
  <c r="L132" i="1"/>
  <c r="K132" i="1"/>
  <c r="P131" i="1"/>
  <c r="O131" i="1"/>
  <c r="N131" i="1"/>
  <c r="M131" i="1"/>
  <c r="L131" i="1"/>
  <c r="K131" i="1"/>
  <c r="P130" i="1"/>
  <c r="O130" i="1"/>
  <c r="N130" i="1"/>
  <c r="M130" i="1"/>
  <c r="L130" i="1"/>
  <c r="K130" i="1"/>
  <c r="P129" i="1"/>
  <c r="O129" i="1"/>
  <c r="N129" i="1"/>
  <c r="M129" i="1"/>
  <c r="L129" i="1"/>
  <c r="K129" i="1"/>
  <c r="P128" i="1"/>
  <c r="O128" i="1"/>
  <c r="N128" i="1"/>
  <c r="M128" i="1"/>
  <c r="L128" i="1"/>
  <c r="K128" i="1"/>
  <c r="P127" i="1"/>
  <c r="O127" i="1"/>
  <c r="N127" i="1"/>
  <c r="M127" i="1"/>
  <c r="L127" i="1"/>
  <c r="K127" i="1"/>
  <c r="P126" i="1"/>
  <c r="O126" i="1"/>
  <c r="N126" i="1"/>
  <c r="M126" i="1"/>
  <c r="L126" i="1"/>
  <c r="K126" i="1"/>
  <c r="P125" i="1"/>
  <c r="O125" i="1"/>
  <c r="N125" i="1"/>
  <c r="M125" i="1"/>
  <c r="L125" i="1"/>
  <c r="K125" i="1"/>
  <c r="P124" i="1"/>
  <c r="O124" i="1"/>
  <c r="N124" i="1"/>
  <c r="M124" i="1"/>
  <c r="L124" i="1"/>
  <c r="K124" i="1"/>
  <c r="P123" i="1"/>
  <c r="O123" i="1"/>
  <c r="N123" i="1"/>
  <c r="M123" i="1"/>
  <c r="L123" i="1"/>
  <c r="K123" i="1"/>
  <c r="P122" i="1"/>
  <c r="O122" i="1"/>
  <c r="N122" i="1"/>
  <c r="M122" i="1"/>
  <c r="L122" i="1"/>
  <c r="K122" i="1"/>
  <c r="I159" i="1"/>
  <c r="H159" i="1"/>
  <c r="G159" i="1"/>
  <c r="F159" i="1"/>
  <c r="E159" i="1"/>
  <c r="I158" i="1"/>
  <c r="H158" i="1"/>
  <c r="G158" i="1"/>
  <c r="F158" i="1"/>
  <c r="E158" i="1"/>
  <c r="I157" i="1"/>
  <c r="H157" i="1"/>
  <c r="G157" i="1"/>
  <c r="F157" i="1"/>
  <c r="E157" i="1"/>
  <c r="I156" i="1"/>
  <c r="H156" i="1"/>
  <c r="G156" i="1"/>
  <c r="F156" i="1"/>
  <c r="E156" i="1"/>
  <c r="I155" i="1"/>
  <c r="H155" i="1"/>
  <c r="G155" i="1"/>
  <c r="F155" i="1"/>
  <c r="E155" i="1"/>
  <c r="I154" i="1"/>
  <c r="H154" i="1"/>
  <c r="G154" i="1"/>
  <c r="F154" i="1"/>
  <c r="E154" i="1"/>
  <c r="I153" i="1"/>
  <c r="H153" i="1"/>
  <c r="G153" i="1"/>
  <c r="F153" i="1"/>
  <c r="E153" i="1"/>
  <c r="I152" i="1"/>
  <c r="H152" i="1"/>
  <c r="G152" i="1"/>
  <c r="F152" i="1"/>
  <c r="E152" i="1"/>
  <c r="I151" i="1"/>
  <c r="H151" i="1"/>
  <c r="G151" i="1"/>
  <c r="F151" i="1"/>
  <c r="E151" i="1"/>
  <c r="I150" i="1"/>
  <c r="H150" i="1"/>
  <c r="G150" i="1"/>
  <c r="F150" i="1"/>
  <c r="E150" i="1"/>
  <c r="I149" i="1"/>
  <c r="H149" i="1"/>
  <c r="G149" i="1"/>
  <c r="F149" i="1"/>
  <c r="E149" i="1"/>
  <c r="I148" i="1"/>
  <c r="H148" i="1"/>
  <c r="G148" i="1"/>
  <c r="F148" i="1"/>
  <c r="E148" i="1"/>
  <c r="I146" i="1"/>
  <c r="H146" i="1"/>
  <c r="G146" i="1"/>
  <c r="F146" i="1"/>
  <c r="E146" i="1"/>
  <c r="I145" i="1"/>
  <c r="H145" i="1"/>
  <c r="G145" i="1"/>
  <c r="F145" i="1"/>
  <c r="E145" i="1"/>
  <c r="I144" i="1"/>
  <c r="H144" i="1"/>
  <c r="G144" i="1"/>
  <c r="F144" i="1"/>
  <c r="E144" i="1"/>
  <c r="I143" i="1"/>
  <c r="H143" i="1"/>
  <c r="G143" i="1"/>
  <c r="F143" i="1"/>
  <c r="E143" i="1"/>
  <c r="I142" i="1"/>
  <c r="H142" i="1"/>
  <c r="G142" i="1"/>
  <c r="F142" i="1"/>
  <c r="E142" i="1"/>
  <c r="I141" i="1"/>
  <c r="H141" i="1"/>
  <c r="G141" i="1"/>
  <c r="F141" i="1"/>
  <c r="E141" i="1"/>
  <c r="I140" i="1"/>
  <c r="H140" i="1"/>
  <c r="G140" i="1"/>
  <c r="F140" i="1"/>
  <c r="E140" i="1"/>
  <c r="I139" i="1"/>
  <c r="H139" i="1"/>
  <c r="G139" i="1"/>
  <c r="F139" i="1"/>
  <c r="E139" i="1"/>
  <c r="I138" i="1"/>
  <c r="H138" i="1"/>
  <c r="G138" i="1"/>
  <c r="F138" i="1"/>
  <c r="E138" i="1"/>
  <c r="I137" i="1"/>
  <c r="H137" i="1"/>
  <c r="G137" i="1"/>
  <c r="F137" i="1"/>
  <c r="E137" i="1"/>
  <c r="I136" i="1"/>
  <c r="H136" i="1"/>
  <c r="G136" i="1"/>
  <c r="F136" i="1"/>
  <c r="E136" i="1"/>
  <c r="I135" i="1"/>
  <c r="H135" i="1"/>
  <c r="G135" i="1"/>
  <c r="F135" i="1"/>
  <c r="E135" i="1"/>
  <c r="L134" i="1"/>
  <c r="K134" i="1"/>
  <c r="J134" i="1"/>
  <c r="I134" i="1"/>
  <c r="H134" i="1"/>
  <c r="G134" i="1"/>
  <c r="F134" i="1"/>
  <c r="E134" i="1"/>
  <c r="I133" i="1"/>
  <c r="H133" i="1"/>
  <c r="G133" i="1"/>
  <c r="F133" i="1"/>
  <c r="E133" i="1"/>
  <c r="I132" i="1"/>
  <c r="H132" i="1"/>
  <c r="G132" i="1"/>
  <c r="F132" i="1"/>
  <c r="E132" i="1"/>
  <c r="I131" i="1"/>
  <c r="H131" i="1"/>
  <c r="G131" i="1"/>
  <c r="F131" i="1"/>
  <c r="E131" i="1"/>
  <c r="I130" i="1"/>
  <c r="H130" i="1"/>
  <c r="G130" i="1"/>
  <c r="F130" i="1"/>
  <c r="E130" i="1"/>
  <c r="I129" i="1"/>
  <c r="H129" i="1"/>
  <c r="G129" i="1"/>
  <c r="F129" i="1"/>
  <c r="E129" i="1"/>
  <c r="I128" i="1"/>
  <c r="H128" i="1"/>
  <c r="G128" i="1"/>
  <c r="F128" i="1"/>
  <c r="E128" i="1"/>
  <c r="I127" i="1"/>
  <c r="H127" i="1"/>
  <c r="G127" i="1"/>
  <c r="F127" i="1"/>
  <c r="E127" i="1"/>
  <c r="I126" i="1"/>
  <c r="H126" i="1"/>
  <c r="G126" i="1"/>
  <c r="F126" i="1"/>
  <c r="E126" i="1"/>
  <c r="I125" i="1"/>
  <c r="H125" i="1"/>
  <c r="G125" i="1"/>
  <c r="F125" i="1"/>
  <c r="E125" i="1"/>
  <c r="I124" i="1"/>
  <c r="H124" i="1"/>
  <c r="G124" i="1"/>
  <c r="F124" i="1"/>
  <c r="E124" i="1"/>
  <c r="I123" i="1"/>
  <c r="H123" i="1"/>
  <c r="G123" i="1"/>
  <c r="F123" i="1"/>
  <c r="E123" i="1"/>
  <c r="I122" i="1"/>
  <c r="H122" i="1"/>
  <c r="G122" i="1"/>
  <c r="F122" i="1"/>
  <c r="E122" i="1"/>
  <c r="L121" i="1"/>
  <c r="K121" i="1"/>
  <c r="J121" i="1"/>
  <c r="I121" i="1"/>
  <c r="H121" i="1"/>
  <c r="G121" i="1"/>
  <c r="F121" i="1"/>
  <c r="E121" i="1"/>
  <c r="U30" i="1" l="1"/>
  <c r="T30" i="1"/>
  <c r="S30" i="1"/>
  <c r="R30" i="1"/>
  <c r="V117" i="1" l="1"/>
  <c r="U117" i="1"/>
  <c r="T117" i="1"/>
  <c r="S117" i="1"/>
  <c r="R117" i="1"/>
  <c r="Q117" i="1"/>
  <c r="V112" i="1"/>
  <c r="U112" i="1"/>
  <c r="T112" i="1"/>
  <c r="S112" i="1"/>
  <c r="R112" i="1"/>
  <c r="Q112" i="1"/>
  <c r="V104" i="1"/>
  <c r="U104" i="1"/>
  <c r="T104" i="1"/>
  <c r="S104" i="1"/>
  <c r="R104" i="1"/>
  <c r="Q104" i="1"/>
  <c r="V103" i="1"/>
  <c r="U103" i="1"/>
  <c r="T103" i="1"/>
  <c r="S103" i="1"/>
  <c r="R103" i="1"/>
  <c r="Q103" i="1"/>
  <c r="V100" i="1"/>
  <c r="U100" i="1"/>
  <c r="T100" i="1"/>
  <c r="S100" i="1"/>
  <c r="R100" i="1"/>
  <c r="Q100" i="1"/>
  <c r="V98" i="1"/>
  <c r="U98" i="1"/>
  <c r="T98" i="1"/>
  <c r="S98" i="1"/>
  <c r="R98" i="1"/>
  <c r="Q98" i="1"/>
  <c r="V96" i="1"/>
  <c r="U96" i="1"/>
  <c r="T96" i="1"/>
  <c r="S96" i="1"/>
  <c r="R96" i="1"/>
  <c r="Q96" i="1"/>
  <c r="V92" i="1"/>
  <c r="U92" i="1"/>
  <c r="T92" i="1"/>
  <c r="S92" i="1"/>
  <c r="R92" i="1"/>
  <c r="Q92" i="1"/>
  <c r="V91" i="1"/>
  <c r="U91" i="1"/>
  <c r="T91" i="1"/>
  <c r="S91" i="1"/>
  <c r="R91" i="1"/>
  <c r="Q91" i="1"/>
  <c r="V89" i="1"/>
  <c r="U89" i="1"/>
  <c r="T89" i="1"/>
  <c r="S89" i="1"/>
  <c r="R89" i="1"/>
  <c r="Q89" i="1"/>
  <c r="V87" i="1"/>
  <c r="U87" i="1"/>
  <c r="T87" i="1"/>
  <c r="S87" i="1"/>
  <c r="R87" i="1"/>
  <c r="Q87" i="1"/>
  <c r="V85" i="1"/>
  <c r="U85" i="1"/>
  <c r="T85" i="1"/>
  <c r="S85" i="1"/>
  <c r="R85" i="1"/>
  <c r="Q85" i="1"/>
  <c r="V84" i="1"/>
  <c r="U84" i="1"/>
  <c r="T84" i="1"/>
  <c r="S84" i="1"/>
  <c r="R84" i="1"/>
  <c r="Q84" i="1"/>
  <c r="V83" i="1"/>
  <c r="U83" i="1"/>
  <c r="T83" i="1"/>
  <c r="S83" i="1"/>
  <c r="R83" i="1"/>
  <c r="Q83" i="1"/>
  <c r="V80" i="1"/>
  <c r="U80" i="1"/>
  <c r="T80" i="1"/>
  <c r="S80" i="1"/>
  <c r="R80" i="1"/>
  <c r="Q80" i="1"/>
  <c r="V75" i="1"/>
  <c r="U75" i="1"/>
  <c r="T75" i="1"/>
  <c r="S75" i="1"/>
  <c r="R75" i="1"/>
  <c r="Q75" i="1"/>
  <c r="V74" i="1"/>
  <c r="U74" i="1"/>
  <c r="T74" i="1"/>
  <c r="S74" i="1"/>
  <c r="R74" i="1"/>
  <c r="Q74" i="1"/>
  <c r="V70" i="1"/>
  <c r="U70" i="1"/>
  <c r="T70" i="1"/>
  <c r="S70" i="1"/>
  <c r="R70" i="1"/>
  <c r="Q70" i="1"/>
  <c r="V59" i="1"/>
  <c r="U59" i="1"/>
  <c r="T59" i="1"/>
  <c r="S59" i="1"/>
  <c r="R59" i="1"/>
  <c r="Q59" i="1"/>
  <c r="V58" i="1"/>
  <c r="U58" i="1"/>
  <c r="T58" i="1"/>
  <c r="S58" i="1"/>
  <c r="R58" i="1"/>
  <c r="Q58" i="1"/>
  <c r="V57" i="1"/>
  <c r="U57" i="1"/>
  <c r="T57" i="1"/>
  <c r="S57" i="1"/>
  <c r="R57" i="1"/>
  <c r="Q57" i="1"/>
  <c r="V53" i="1"/>
  <c r="U53" i="1"/>
  <c r="T53" i="1"/>
  <c r="S53" i="1"/>
  <c r="R53" i="1"/>
  <c r="Q53" i="1"/>
  <c r="V50" i="1"/>
  <c r="U50" i="1"/>
  <c r="T50" i="1"/>
  <c r="S50" i="1"/>
  <c r="R50" i="1"/>
  <c r="Q50" i="1"/>
  <c r="V36" i="1"/>
  <c r="U36" i="1"/>
  <c r="T36" i="1"/>
  <c r="T35" i="1" s="1"/>
  <c r="T34" i="1" s="1"/>
  <c r="T33" i="1" s="1"/>
  <c r="T21" i="1" s="1"/>
  <c r="T19" i="1" s="1"/>
  <c r="S36" i="1"/>
  <c r="S35" i="1" s="1"/>
  <c r="S34" i="1" s="1"/>
  <c r="S33" i="1" s="1"/>
  <c r="S21" i="1" s="1"/>
  <c r="R36" i="1"/>
  <c r="R35" i="1" s="1"/>
  <c r="R34" i="1" s="1"/>
  <c r="R33" i="1" s="1"/>
  <c r="R21" i="1" s="1"/>
  <c r="Q36" i="1"/>
  <c r="Q35" i="1" s="1"/>
  <c r="Q34" i="1" s="1"/>
  <c r="Q33" i="1" s="1"/>
  <c r="Q21" i="1" s="1"/>
  <c r="V35" i="1"/>
  <c r="V34" i="1" s="1"/>
  <c r="V33" i="1" s="1"/>
  <c r="V21" i="1" s="1"/>
  <c r="U35" i="1"/>
  <c r="U34" i="1" s="1"/>
  <c r="U33" i="1" s="1"/>
  <c r="U21" i="1" s="1"/>
  <c r="V30" i="1"/>
  <c r="Q30" i="1"/>
  <c r="V28" i="1"/>
  <c r="U28" i="1"/>
  <c r="T28" i="1"/>
  <c r="S28" i="1"/>
  <c r="R28" i="1"/>
  <c r="Q28" i="1"/>
  <c r="V27" i="1"/>
  <c r="V26" i="1" s="1"/>
  <c r="V20" i="1" s="1"/>
  <c r="U27" i="1"/>
  <c r="U26" i="1" s="1"/>
  <c r="U20" i="1" s="1"/>
  <c r="T27" i="1"/>
  <c r="S27" i="1"/>
  <c r="S26" i="1" s="1"/>
  <c r="S20" i="1" s="1"/>
  <c r="R27" i="1"/>
  <c r="R26" i="1" s="1"/>
  <c r="R20" i="1" s="1"/>
  <c r="Q27" i="1"/>
  <c r="Q26" i="1" s="1"/>
  <c r="Q20" i="1" s="1"/>
  <c r="T26" i="1"/>
  <c r="V25" i="1"/>
  <c r="U25" i="1"/>
  <c r="T25" i="1"/>
  <c r="S25" i="1"/>
  <c r="R25" i="1"/>
  <c r="Q25" i="1"/>
  <c r="V23" i="1"/>
  <c r="U23" i="1"/>
  <c r="T23" i="1"/>
  <c r="S23" i="1"/>
  <c r="R23" i="1"/>
  <c r="Q23" i="1"/>
  <c r="T20" i="1"/>
  <c r="V19" i="1" l="1"/>
  <c r="U19" i="1"/>
  <c r="S19" i="1"/>
  <c r="R19" i="1"/>
  <c r="Q19" i="1"/>
  <c r="K19" i="1"/>
  <c r="K22" i="1"/>
  <c r="K24" i="1"/>
  <c r="K29" i="1"/>
  <c r="K31" i="1"/>
  <c r="K32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1" i="1"/>
  <c r="K52" i="1"/>
  <c r="K54" i="1"/>
  <c r="K55" i="1"/>
  <c r="K56" i="1"/>
  <c r="K60" i="1"/>
  <c r="K61" i="1"/>
  <c r="K62" i="1"/>
  <c r="K63" i="1"/>
  <c r="K64" i="1"/>
  <c r="K65" i="1"/>
  <c r="K66" i="1"/>
  <c r="K67" i="1"/>
  <c r="K68" i="1"/>
  <c r="K69" i="1"/>
  <c r="K71" i="1"/>
  <c r="K72" i="1"/>
  <c r="K73" i="1"/>
  <c r="K76" i="1"/>
  <c r="K77" i="1"/>
  <c r="K78" i="1"/>
  <c r="K79" i="1"/>
  <c r="K81" i="1"/>
  <c r="K82" i="1"/>
  <c r="K86" i="1"/>
  <c r="K88" i="1"/>
  <c r="K90" i="1"/>
  <c r="K93" i="1"/>
  <c r="K94" i="1"/>
  <c r="K95" i="1"/>
  <c r="K97" i="1"/>
  <c r="K99" i="1"/>
  <c r="K101" i="1"/>
  <c r="K102" i="1"/>
  <c r="K105" i="1"/>
  <c r="K106" i="1"/>
  <c r="K107" i="1"/>
  <c r="K108" i="1"/>
  <c r="K109" i="1"/>
  <c r="K110" i="1"/>
  <c r="K111" i="1"/>
  <c r="K113" i="1"/>
  <c r="K114" i="1"/>
  <c r="K115" i="1"/>
  <c r="K116" i="1"/>
  <c r="K118" i="1"/>
  <c r="K119" i="1"/>
  <c r="P119" i="1"/>
  <c r="O119" i="1"/>
  <c r="N119" i="1"/>
  <c r="M119" i="1"/>
  <c r="L119" i="1"/>
  <c r="P118" i="1"/>
  <c r="O118" i="1"/>
  <c r="N118" i="1"/>
  <c r="M118" i="1"/>
  <c r="L118" i="1"/>
  <c r="P116" i="1"/>
  <c r="O116" i="1"/>
  <c r="N116" i="1"/>
  <c r="M116" i="1"/>
  <c r="L116" i="1"/>
  <c r="P115" i="1"/>
  <c r="O115" i="1"/>
  <c r="N115" i="1"/>
  <c r="M115" i="1"/>
  <c r="L115" i="1"/>
  <c r="P114" i="1"/>
  <c r="O114" i="1"/>
  <c r="N114" i="1"/>
  <c r="M114" i="1"/>
  <c r="L114" i="1"/>
  <c r="P113" i="1"/>
  <c r="O113" i="1"/>
  <c r="N113" i="1"/>
  <c r="M113" i="1"/>
  <c r="L113" i="1"/>
  <c r="P111" i="1"/>
  <c r="O111" i="1"/>
  <c r="N111" i="1"/>
  <c r="M111" i="1"/>
  <c r="L111" i="1"/>
  <c r="P110" i="1"/>
  <c r="O110" i="1"/>
  <c r="N110" i="1"/>
  <c r="M110" i="1"/>
  <c r="L110" i="1"/>
  <c r="P109" i="1"/>
  <c r="O109" i="1"/>
  <c r="N109" i="1"/>
  <c r="M109" i="1"/>
  <c r="L109" i="1"/>
  <c r="P108" i="1"/>
  <c r="O108" i="1"/>
  <c r="N108" i="1"/>
  <c r="M108" i="1"/>
  <c r="L108" i="1"/>
  <c r="P107" i="1"/>
  <c r="O107" i="1"/>
  <c r="N107" i="1"/>
  <c r="M107" i="1"/>
  <c r="L107" i="1"/>
  <c r="P106" i="1"/>
  <c r="O106" i="1"/>
  <c r="N106" i="1"/>
  <c r="M106" i="1"/>
  <c r="L106" i="1"/>
  <c r="P105" i="1"/>
  <c r="O105" i="1"/>
  <c r="N105" i="1"/>
  <c r="M105" i="1"/>
  <c r="L105" i="1"/>
  <c r="P102" i="1"/>
  <c r="O102" i="1"/>
  <c r="N102" i="1"/>
  <c r="M102" i="1"/>
  <c r="L102" i="1"/>
  <c r="P101" i="1"/>
  <c r="O101" i="1"/>
  <c r="N101" i="1"/>
  <c r="M101" i="1"/>
  <c r="L101" i="1"/>
  <c r="P99" i="1"/>
  <c r="O99" i="1"/>
  <c r="N99" i="1"/>
  <c r="M99" i="1"/>
  <c r="L99" i="1"/>
  <c r="P97" i="1"/>
  <c r="O97" i="1"/>
  <c r="N97" i="1"/>
  <c r="M97" i="1"/>
  <c r="L97" i="1"/>
  <c r="P95" i="1"/>
  <c r="O95" i="1"/>
  <c r="N95" i="1"/>
  <c r="M95" i="1"/>
  <c r="L95" i="1"/>
  <c r="P94" i="1"/>
  <c r="O94" i="1"/>
  <c r="N94" i="1"/>
  <c r="M94" i="1"/>
  <c r="L94" i="1"/>
  <c r="P93" i="1"/>
  <c r="O93" i="1"/>
  <c r="N93" i="1"/>
  <c r="M93" i="1"/>
  <c r="L93" i="1"/>
  <c r="P90" i="1"/>
  <c r="O90" i="1"/>
  <c r="N90" i="1"/>
  <c r="M90" i="1"/>
  <c r="L90" i="1"/>
  <c r="P88" i="1"/>
  <c r="O88" i="1"/>
  <c r="N88" i="1"/>
  <c r="M88" i="1"/>
  <c r="L88" i="1"/>
  <c r="P86" i="1"/>
  <c r="O86" i="1"/>
  <c r="N86" i="1"/>
  <c r="M86" i="1"/>
  <c r="L86" i="1"/>
  <c r="P82" i="1"/>
  <c r="O82" i="1"/>
  <c r="N82" i="1"/>
  <c r="M82" i="1"/>
  <c r="L82" i="1"/>
  <c r="P81" i="1"/>
  <c r="O81" i="1"/>
  <c r="N81" i="1"/>
  <c r="M81" i="1"/>
  <c r="L81" i="1"/>
  <c r="P79" i="1"/>
  <c r="O79" i="1"/>
  <c r="N79" i="1"/>
  <c r="M79" i="1"/>
  <c r="L79" i="1"/>
  <c r="P78" i="1"/>
  <c r="O78" i="1"/>
  <c r="N78" i="1"/>
  <c r="M78" i="1"/>
  <c r="L78" i="1"/>
  <c r="P77" i="1"/>
  <c r="O77" i="1"/>
  <c r="N77" i="1"/>
  <c r="M77" i="1"/>
  <c r="L77" i="1"/>
  <c r="P76" i="1"/>
  <c r="O76" i="1"/>
  <c r="N76" i="1"/>
  <c r="M76" i="1"/>
  <c r="L76" i="1"/>
  <c r="P73" i="1"/>
  <c r="O73" i="1"/>
  <c r="N73" i="1"/>
  <c r="M73" i="1"/>
  <c r="L73" i="1"/>
  <c r="P72" i="1"/>
  <c r="O72" i="1"/>
  <c r="N72" i="1"/>
  <c r="M72" i="1"/>
  <c r="L72" i="1"/>
  <c r="P71" i="1"/>
  <c r="O71" i="1"/>
  <c r="N71" i="1"/>
  <c r="M71" i="1"/>
  <c r="L71" i="1"/>
  <c r="P69" i="1"/>
  <c r="O69" i="1"/>
  <c r="N69" i="1"/>
  <c r="M69" i="1"/>
  <c r="L69" i="1"/>
  <c r="P68" i="1"/>
  <c r="O68" i="1"/>
  <c r="N68" i="1"/>
  <c r="M68" i="1"/>
  <c r="L68" i="1"/>
  <c r="P67" i="1"/>
  <c r="O67" i="1"/>
  <c r="N67" i="1"/>
  <c r="M67" i="1"/>
  <c r="L67" i="1"/>
  <c r="P66" i="1"/>
  <c r="O66" i="1"/>
  <c r="N66" i="1"/>
  <c r="M66" i="1"/>
  <c r="L66" i="1"/>
  <c r="P65" i="1"/>
  <c r="O65" i="1"/>
  <c r="N65" i="1"/>
  <c r="M65" i="1"/>
  <c r="L65" i="1"/>
  <c r="P64" i="1"/>
  <c r="O64" i="1"/>
  <c r="N64" i="1"/>
  <c r="M64" i="1"/>
  <c r="L64" i="1"/>
  <c r="P63" i="1"/>
  <c r="O63" i="1"/>
  <c r="N63" i="1"/>
  <c r="M63" i="1"/>
  <c r="L63" i="1"/>
  <c r="P62" i="1"/>
  <c r="O62" i="1"/>
  <c r="N62" i="1"/>
  <c r="M62" i="1"/>
  <c r="L62" i="1"/>
  <c r="P61" i="1"/>
  <c r="O61" i="1"/>
  <c r="N61" i="1"/>
  <c r="M61" i="1"/>
  <c r="L61" i="1"/>
  <c r="P60" i="1"/>
  <c r="O60" i="1"/>
  <c r="N60" i="1"/>
  <c r="M60" i="1"/>
  <c r="L60" i="1"/>
  <c r="P56" i="1"/>
  <c r="O56" i="1"/>
  <c r="N56" i="1"/>
  <c r="M56" i="1"/>
  <c r="L56" i="1"/>
  <c r="P55" i="1"/>
  <c r="O55" i="1"/>
  <c r="N55" i="1"/>
  <c r="M55" i="1"/>
  <c r="L55" i="1"/>
  <c r="P54" i="1"/>
  <c r="O54" i="1"/>
  <c r="N54" i="1"/>
  <c r="M54" i="1"/>
  <c r="L54" i="1"/>
  <c r="P52" i="1"/>
  <c r="O52" i="1"/>
  <c r="N52" i="1"/>
  <c r="M52" i="1"/>
  <c r="L52" i="1"/>
  <c r="P51" i="1"/>
  <c r="O51" i="1"/>
  <c r="N51" i="1"/>
  <c r="M51" i="1"/>
  <c r="L51" i="1"/>
  <c r="P49" i="1"/>
  <c r="O49" i="1"/>
  <c r="N49" i="1"/>
  <c r="M49" i="1"/>
  <c r="L49" i="1"/>
  <c r="P48" i="1"/>
  <c r="O48" i="1"/>
  <c r="N48" i="1"/>
  <c r="M48" i="1"/>
  <c r="L48" i="1"/>
  <c r="P47" i="1"/>
  <c r="O47" i="1"/>
  <c r="N47" i="1"/>
  <c r="M47" i="1"/>
  <c r="L47" i="1"/>
  <c r="P46" i="1"/>
  <c r="O46" i="1"/>
  <c r="N46" i="1"/>
  <c r="M46" i="1"/>
  <c r="L46" i="1"/>
  <c r="P45" i="1"/>
  <c r="O45" i="1"/>
  <c r="N45" i="1"/>
  <c r="M45" i="1"/>
  <c r="L45" i="1"/>
  <c r="P44" i="1"/>
  <c r="O44" i="1"/>
  <c r="N44" i="1"/>
  <c r="M44" i="1"/>
  <c r="L44" i="1"/>
  <c r="P43" i="1"/>
  <c r="O43" i="1"/>
  <c r="N43" i="1"/>
  <c r="M43" i="1"/>
  <c r="L43" i="1"/>
  <c r="P42" i="1"/>
  <c r="O42" i="1"/>
  <c r="N42" i="1"/>
  <c r="M42" i="1"/>
  <c r="L42" i="1"/>
  <c r="P41" i="1"/>
  <c r="O41" i="1"/>
  <c r="N41" i="1"/>
  <c r="M41" i="1"/>
  <c r="L41" i="1"/>
  <c r="P40" i="1"/>
  <c r="O40" i="1"/>
  <c r="N40" i="1"/>
  <c r="M40" i="1"/>
  <c r="L40" i="1"/>
  <c r="P39" i="1"/>
  <c r="O39" i="1"/>
  <c r="N39" i="1"/>
  <c r="M39" i="1"/>
  <c r="L39" i="1"/>
  <c r="P38" i="1"/>
  <c r="O38" i="1"/>
  <c r="N38" i="1"/>
  <c r="M38" i="1"/>
  <c r="L38" i="1"/>
  <c r="P37" i="1"/>
  <c r="O37" i="1"/>
  <c r="N37" i="1"/>
  <c r="M37" i="1"/>
  <c r="L37" i="1"/>
  <c r="P32" i="1"/>
  <c r="O32" i="1"/>
  <c r="N32" i="1"/>
  <c r="M32" i="1"/>
  <c r="L32" i="1"/>
  <c r="P31" i="1"/>
  <c r="O31" i="1"/>
  <c r="N31" i="1"/>
  <c r="M31" i="1"/>
  <c r="L31" i="1"/>
  <c r="P29" i="1"/>
  <c r="O29" i="1"/>
  <c r="N29" i="1"/>
  <c r="M29" i="1"/>
  <c r="L29" i="1"/>
  <c r="P24" i="1"/>
  <c r="O24" i="1"/>
  <c r="N24" i="1"/>
  <c r="M24" i="1"/>
  <c r="L24" i="1"/>
  <c r="P22" i="1"/>
  <c r="O22" i="1"/>
  <c r="N22" i="1"/>
  <c r="M22" i="1"/>
  <c r="L22" i="1"/>
  <c r="O19" i="1"/>
  <c r="M19" i="1"/>
  <c r="AN117" i="1"/>
  <c r="AM117" i="1"/>
  <c r="AL117" i="1"/>
  <c r="AK117" i="1"/>
  <c r="AJ117" i="1"/>
  <c r="AI117" i="1"/>
  <c r="AN112" i="1"/>
  <c r="AM112" i="1"/>
  <c r="AL112" i="1"/>
  <c r="AK112" i="1"/>
  <c r="AJ112" i="1"/>
  <c r="AI112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0" i="1"/>
  <c r="AM100" i="1"/>
  <c r="AL100" i="1"/>
  <c r="AK100" i="1"/>
  <c r="AJ100" i="1"/>
  <c r="AI100" i="1"/>
  <c r="AN98" i="1"/>
  <c r="AM98" i="1"/>
  <c r="AL98" i="1"/>
  <c r="AK98" i="1"/>
  <c r="AJ98" i="1"/>
  <c r="AI98" i="1"/>
  <c r="AN96" i="1"/>
  <c r="AM96" i="1"/>
  <c r="AL96" i="1"/>
  <c r="AK96" i="1"/>
  <c r="AJ96" i="1"/>
  <c r="AI96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89" i="1"/>
  <c r="AM89" i="1"/>
  <c r="AL89" i="1"/>
  <c r="AK89" i="1"/>
  <c r="AJ89" i="1"/>
  <c r="AI89" i="1"/>
  <c r="AN87" i="1"/>
  <c r="AM87" i="1"/>
  <c r="AL87" i="1"/>
  <c r="AK87" i="1"/>
  <c r="AJ87" i="1"/>
  <c r="AI87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0" i="1"/>
  <c r="AM80" i="1"/>
  <c r="AL80" i="1"/>
  <c r="AK80" i="1"/>
  <c r="AJ80" i="1"/>
  <c r="AI80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0" i="1"/>
  <c r="AM70" i="1"/>
  <c r="AL70" i="1"/>
  <c r="AK70" i="1"/>
  <c r="AJ70" i="1"/>
  <c r="AI7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3" i="1"/>
  <c r="AM53" i="1"/>
  <c r="AL53" i="1"/>
  <c r="AK53" i="1"/>
  <c r="AJ53" i="1"/>
  <c r="AI53" i="1"/>
  <c r="AN50" i="1"/>
  <c r="AM50" i="1"/>
  <c r="AL50" i="1"/>
  <c r="AK50" i="1"/>
  <c r="AJ50" i="1"/>
  <c r="AI50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0" i="1"/>
  <c r="AM30" i="1"/>
  <c r="AL30" i="1"/>
  <c r="AK30" i="1"/>
  <c r="AJ30" i="1"/>
  <c r="AI30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3" i="1"/>
  <c r="AM23" i="1"/>
  <c r="AL23" i="1"/>
  <c r="AK23" i="1"/>
  <c r="AJ23" i="1"/>
  <c r="AI23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H117" i="1"/>
  <c r="AG117" i="1"/>
  <c r="AF117" i="1"/>
  <c r="AE117" i="1"/>
  <c r="AD117" i="1"/>
  <c r="AC117" i="1"/>
  <c r="AH112" i="1"/>
  <c r="AG112" i="1"/>
  <c r="AF112" i="1"/>
  <c r="AE112" i="1"/>
  <c r="AD112" i="1"/>
  <c r="AC112" i="1"/>
  <c r="AH104" i="1"/>
  <c r="AG104" i="1"/>
  <c r="AF104" i="1"/>
  <c r="AE104" i="1"/>
  <c r="AD104" i="1"/>
  <c r="AC104" i="1"/>
  <c r="AH103" i="1"/>
  <c r="AG103" i="1"/>
  <c r="AF103" i="1"/>
  <c r="AE103" i="1"/>
  <c r="AD103" i="1"/>
  <c r="AC103" i="1"/>
  <c r="AH100" i="1"/>
  <c r="AG100" i="1"/>
  <c r="AF100" i="1"/>
  <c r="AE100" i="1"/>
  <c r="AD100" i="1"/>
  <c r="AC100" i="1"/>
  <c r="AH98" i="1"/>
  <c r="AG98" i="1"/>
  <c r="AF98" i="1"/>
  <c r="AE98" i="1"/>
  <c r="AD98" i="1"/>
  <c r="AC98" i="1"/>
  <c r="AH96" i="1"/>
  <c r="AG96" i="1"/>
  <c r="AF96" i="1"/>
  <c r="AE96" i="1"/>
  <c r="AD96" i="1"/>
  <c r="AC96" i="1"/>
  <c r="AH92" i="1"/>
  <c r="AG92" i="1"/>
  <c r="AF92" i="1"/>
  <c r="AE92" i="1"/>
  <c r="AD92" i="1"/>
  <c r="AC92" i="1"/>
  <c r="AH91" i="1"/>
  <c r="AG91" i="1"/>
  <c r="AF91" i="1"/>
  <c r="AE91" i="1"/>
  <c r="AD91" i="1"/>
  <c r="AC91" i="1"/>
  <c r="AH89" i="1"/>
  <c r="AG89" i="1"/>
  <c r="AF89" i="1"/>
  <c r="AE89" i="1"/>
  <c r="AD89" i="1"/>
  <c r="AC89" i="1"/>
  <c r="AH87" i="1"/>
  <c r="AG87" i="1"/>
  <c r="AF87" i="1"/>
  <c r="AE87" i="1"/>
  <c r="AD87" i="1"/>
  <c r="AC87" i="1"/>
  <c r="AH85" i="1"/>
  <c r="AG85" i="1"/>
  <c r="AF85" i="1"/>
  <c r="AE85" i="1"/>
  <c r="AD85" i="1"/>
  <c r="AC85" i="1"/>
  <c r="AH84" i="1"/>
  <c r="AG84" i="1"/>
  <c r="AF84" i="1"/>
  <c r="AE84" i="1"/>
  <c r="AD84" i="1"/>
  <c r="AC84" i="1"/>
  <c r="AH83" i="1"/>
  <c r="AG83" i="1"/>
  <c r="AF83" i="1"/>
  <c r="AE83" i="1"/>
  <c r="AD83" i="1"/>
  <c r="AC83" i="1"/>
  <c r="AH80" i="1"/>
  <c r="AG80" i="1"/>
  <c r="AF80" i="1"/>
  <c r="AE80" i="1"/>
  <c r="AD80" i="1"/>
  <c r="AC80" i="1"/>
  <c r="AH75" i="1"/>
  <c r="AG75" i="1"/>
  <c r="AF75" i="1"/>
  <c r="AE75" i="1"/>
  <c r="AD75" i="1"/>
  <c r="AC75" i="1"/>
  <c r="AH74" i="1"/>
  <c r="AG74" i="1"/>
  <c r="AF74" i="1"/>
  <c r="AE74" i="1"/>
  <c r="AD74" i="1"/>
  <c r="AC74" i="1"/>
  <c r="AH70" i="1"/>
  <c r="AG70" i="1"/>
  <c r="AF70" i="1"/>
  <c r="AE70" i="1"/>
  <c r="AD70" i="1"/>
  <c r="AC70" i="1"/>
  <c r="AH59" i="1"/>
  <c r="AG59" i="1"/>
  <c r="AF59" i="1"/>
  <c r="AE59" i="1"/>
  <c r="AD59" i="1"/>
  <c r="AC59" i="1"/>
  <c r="AH58" i="1"/>
  <c r="AG58" i="1"/>
  <c r="AF58" i="1"/>
  <c r="AE58" i="1"/>
  <c r="AD58" i="1"/>
  <c r="AC58" i="1"/>
  <c r="AH57" i="1"/>
  <c r="AG57" i="1"/>
  <c r="AF57" i="1"/>
  <c r="AE57" i="1"/>
  <c r="AD57" i="1"/>
  <c r="AC57" i="1"/>
  <c r="AH53" i="1"/>
  <c r="AG53" i="1"/>
  <c r="AF53" i="1"/>
  <c r="AE53" i="1"/>
  <c r="AD53" i="1"/>
  <c r="AC53" i="1"/>
  <c r="AH50" i="1"/>
  <c r="AG50" i="1"/>
  <c r="AF50" i="1"/>
  <c r="AE50" i="1"/>
  <c r="AD50" i="1"/>
  <c r="AC50" i="1"/>
  <c r="AH36" i="1"/>
  <c r="AG36" i="1"/>
  <c r="AF36" i="1"/>
  <c r="AE36" i="1"/>
  <c r="AD36" i="1"/>
  <c r="AC36" i="1"/>
  <c r="AH35" i="1"/>
  <c r="AG35" i="1"/>
  <c r="AF35" i="1"/>
  <c r="AE35" i="1"/>
  <c r="AD35" i="1"/>
  <c r="AC35" i="1"/>
  <c r="AH34" i="1"/>
  <c r="AG34" i="1"/>
  <c r="AF34" i="1"/>
  <c r="AE34" i="1"/>
  <c r="AD34" i="1"/>
  <c r="AC34" i="1"/>
  <c r="AH33" i="1"/>
  <c r="AG33" i="1"/>
  <c r="AF33" i="1"/>
  <c r="AE33" i="1"/>
  <c r="AD33" i="1"/>
  <c r="AC33" i="1"/>
  <c r="AH30" i="1"/>
  <c r="AG30" i="1"/>
  <c r="AF30" i="1"/>
  <c r="AE30" i="1"/>
  <c r="AD30" i="1"/>
  <c r="AC30" i="1"/>
  <c r="AH28" i="1"/>
  <c r="AG28" i="1"/>
  <c r="AF28" i="1"/>
  <c r="AE28" i="1"/>
  <c r="AD28" i="1"/>
  <c r="AC28" i="1"/>
  <c r="AH27" i="1"/>
  <c r="AG27" i="1"/>
  <c r="AF27" i="1"/>
  <c r="AE27" i="1"/>
  <c r="AD27" i="1"/>
  <c r="AC27" i="1"/>
  <c r="AH26" i="1"/>
  <c r="AG26" i="1"/>
  <c r="AF26" i="1"/>
  <c r="AE26" i="1"/>
  <c r="AD26" i="1"/>
  <c r="AC26" i="1"/>
  <c r="AH25" i="1"/>
  <c r="AG25" i="1"/>
  <c r="AF25" i="1"/>
  <c r="AE25" i="1"/>
  <c r="AD25" i="1"/>
  <c r="AC25" i="1"/>
  <c r="AH23" i="1"/>
  <c r="AG23" i="1"/>
  <c r="AF23" i="1"/>
  <c r="AE23" i="1"/>
  <c r="AD23" i="1"/>
  <c r="AC23" i="1"/>
  <c r="AH21" i="1"/>
  <c r="AG21" i="1"/>
  <c r="AF21" i="1"/>
  <c r="AE21" i="1"/>
  <c r="AD21" i="1"/>
  <c r="AC21" i="1"/>
  <c r="AH20" i="1"/>
  <c r="AG20" i="1"/>
  <c r="AF20" i="1"/>
  <c r="AE20" i="1"/>
  <c r="AD20" i="1"/>
  <c r="AC20" i="1"/>
  <c r="AH19" i="1"/>
  <c r="AG19" i="1"/>
  <c r="AF19" i="1"/>
  <c r="AE19" i="1"/>
  <c r="AD19" i="1"/>
  <c r="AC19" i="1"/>
  <c r="AB117" i="1"/>
  <c r="P117" i="1" s="1"/>
  <c r="AA117" i="1"/>
  <c r="O117" i="1" s="1"/>
  <c r="Z117" i="1"/>
  <c r="N117" i="1" s="1"/>
  <c r="Y117" i="1"/>
  <c r="M117" i="1" s="1"/>
  <c r="X117" i="1"/>
  <c r="L117" i="1" s="1"/>
  <c r="W117" i="1"/>
  <c r="K117" i="1" s="1"/>
  <c r="AB112" i="1"/>
  <c r="P112" i="1" s="1"/>
  <c r="AA112" i="1"/>
  <c r="O112" i="1" s="1"/>
  <c r="Z112" i="1"/>
  <c r="N112" i="1" s="1"/>
  <c r="Y112" i="1"/>
  <c r="M112" i="1" s="1"/>
  <c r="X112" i="1"/>
  <c r="L112" i="1" s="1"/>
  <c r="W112" i="1"/>
  <c r="K112" i="1" s="1"/>
  <c r="AB104" i="1"/>
  <c r="P104" i="1" s="1"/>
  <c r="AA104" i="1"/>
  <c r="O104" i="1" s="1"/>
  <c r="Z104" i="1"/>
  <c r="N104" i="1" s="1"/>
  <c r="Y104" i="1"/>
  <c r="M104" i="1" s="1"/>
  <c r="X104" i="1"/>
  <c r="L104" i="1" s="1"/>
  <c r="W104" i="1"/>
  <c r="K104" i="1" s="1"/>
  <c r="AB103" i="1"/>
  <c r="P103" i="1" s="1"/>
  <c r="AA103" i="1"/>
  <c r="O103" i="1" s="1"/>
  <c r="Z103" i="1"/>
  <c r="N103" i="1" s="1"/>
  <c r="Y103" i="1"/>
  <c r="M103" i="1" s="1"/>
  <c r="X103" i="1"/>
  <c r="L103" i="1" s="1"/>
  <c r="W103" i="1"/>
  <c r="K103" i="1" s="1"/>
  <c r="AB100" i="1"/>
  <c r="P100" i="1" s="1"/>
  <c r="AA100" i="1"/>
  <c r="O100" i="1" s="1"/>
  <c r="Z100" i="1"/>
  <c r="N100" i="1" s="1"/>
  <c r="Y100" i="1"/>
  <c r="M100" i="1" s="1"/>
  <c r="X100" i="1"/>
  <c r="L100" i="1" s="1"/>
  <c r="W100" i="1"/>
  <c r="K100" i="1" s="1"/>
  <c r="AB98" i="1"/>
  <c r="P98" i="1" s="1"/>
  <c r="AA98" i="1"/>
  <c r="O98" i="1" s="1"/>
  <c r="Z98" i="1"/>
  <c r="N98" i="1" s="1"/>
  <c r="Y98" i="1"/>
  <c r="M98" i="1" s="1"/>
  <c r="X98" i="1"/>
  <c r="L98" i="1" s="1"/>
  <c r="W98" i="1"/>
  <c r="K98" i="1" s="1"/>
  <c r="AB96" i="1"/>
  <c r="P96" i="1" s="1"/>
  <c r="AA96" i="1"/>
  <c r="O96" i="1" s="1"/>
  <c r="Z96" i="1"/>
  <c r="N96" i="1" s="1"/>
  <c r="Y96" i="1"/>
  <c r="M96" i="1" s="1"/>
  <c r="X96" i="1"/>
  <c r="L96" i="1" s="1"/>
  <c r="W96" i="1"/>
  <c r="K96" i="1" s="1"/>
  <c r="AB92" i="1"/>
  <c r="P92" i="1" s="1"/>
  <c r="AA92" i="1"/>
  <c r="O92" i="1" s="1"/>
  <c r="Z92" i="1"/>
  <c r="N92" i="1" s="1"/>
  <c r="Y92" i="1"/>
  <c r="M92" i="1" s="1"/>
  <c r="X92" i="1"/>
  <c r="L92" i="1" s="1"/>
  <c r="W92" i="1"/>
  <c r="K92" i="1" s="1"/>
  <c r="AB91" i="1"/>
  <c r="P91" i="1" s="1"/>
  <c r="AA91" i="1"/>
  <c r="O91" i="1" s="1"/>
  <c r="Z91" i="1"/>
  <c r="N91" i="1" s="1"/>
  <c r="Y91" i="1"/>
  <c r="M91" i="1" s="1"/>
  <c r="X91" i="1"/>
  <c r="L91" i="1" s="1"/>
  <c r="W91" i="1"/>
  <c r="K91" i="1" s="1"/>
  <c r="AB89" i="1"/>
  <c r="P89" i="1" s="1"/>
  <c r="AA89" i="1"/>
  <c r="O89" i="1" s="1"/>
  <c r="Z89" i="1"/>
  <c r="N89" i="1" s="1"/>
  <c r="Y89" i="1"/>
  <c r="M89" i="1" s="1"/>
  <c r="X89" i="1"/>
  <c r="L89" i="1" s="1"/>
  <c r="W89" i="1"/>
  <c r="K89" i="1" s="1"/>
  <c r="AB87" i="1"/>
  <c r="P87" i="1" s="1"/>
  <c r="AA87" i="1"/>
  <c r="O87" i="1" s="1"/>
  <c r="Z87" i="1"/>
  <c r="N87" i="1" s="1"/>
  <c r="Y87" i="1"/>
  <c r="M87" i="1" s="1"/>
  <c r="X87" i="1"/>
  <c r="L87" i="1" s="1"/>
  <c r="W87" i="1"/>
  <c r="K87" i="1" s="1"/>
  <c r="AB85" i="1"/>
  <c r="P85" i="1" s="1"/>
  <c r="AA85" i="1"/>
  <c r="O85" i="1" s="1"/>
  <c r="Z85" i="1"/>
  <c r="N85" i="1" s="1"/>
  <c r="Y85" i="1"/>
  <c r="M85" i="1" s="1"/>
  <c r="X85" i="1"/>
  <c r="L85" i="1" s="1"/>
  <c r="W85" i="1"/>
  <c r="K85" i="1" s="1"/>
  <c r="AB84" i="1"/>
  <c r="P84" i="1" s="1"/>
  <c r="AA84" i="1"/>
  <c r="O84" i="1" s="1"/>
  <c r="Z84" i="1"/>
  <c r="N84" i="1" s="1"/>
  <c r="Y84" i="1"/>
  <c r="M84" i="1" s="1"/>
  <c r="X84" i="1"/>
  <c r="L84" i="1" s="1"/>
  <c r="W84" i="1"/>
  <c r="K84" i="1" s="1"/>
  <c r="AB83" i="1"/>
  <c r="P83" i="1" s="1"/>
  <c r="AA83" i="1"/>
  <c r="O83" i="1" s="1"/>
  <c r="Z83" i="1"/>
  <c r="N83" i="1" s="1"/>
  <c r="Y83" i="1"/>
  <c r="M83" i="1" s="1"/>
  <c r="X83" i="1"/>
  <c r="L83" i="1" s="1"/>
  <c r="W83" i="1"/>
  <c r="K83" i="1" s="1"/>
  <c r="AB80" i="1"/>
  <c r="P80" i="1" s="1"/>
  <c r="AA80" i="1"/>
  <c r="O80" i="1" s="1"/>
  <c r="Z80" i="1"/>
  <c r="N80" i="1" s="1"/>
  <c r="Y80" i="1"/>
  <c r="M80" i="1" s="1"/>
  <c r="X80" i="1"/>
  <c r="L80" i="1" s="1"/>
  <c r="W80" i="1"/>
  <c r="K80" i="1" s="1"/>
  <c r="AB75" i="1"/>
  <c r="P75" i="1" s="1"/>
  <c r="AA75" i="1"/>
  <c r="O75" i="1" s="1"/>
  <c r="Z75" i="1"/>
  <c r="N75" i="1" s="1"/>
  <c r="Y75" i="1"/>
  <c r="M75" i="1" s="1"/>
  <c r="X75" i="1"/>
  <c r="L75" i="1" s="1"/>
  <c r="W75" i="1"/>
  <c r="K75" i="1" s="1"/>
  <c r="AB74" i="1"/>
  <c r="P74" i="1" s="1"/>
  <c r="AA74" i="1"/>
  <c r="O74" i="1" s="1"/>
  <c r="Z74" i="1"/>
  <c r="N74" i="1" s="1"/>
  <c r="Y74" i="1"/>
  <c r="M74" i="1" s="1"/>
  <c r="X74" i="1"/>
  <c r="L74" i="1" s="1"/>
  <c r="W74" i="1"/>
  <c r="K74" i="1" s="1"/>
  <c r="AB70" i="1"/>
  <c r="P70" i="1" s="1"/>
  <c r="AA70" i="1"/>
  <c r="O70" i="1" s="1"/>
  <c r="Z70" i="1"/>
  <c r="N70" i="1" s="1"/>
  <c r="Y70" i="1"/>
  <c r="M70" i="1" s="1"/>
  <c r="X70" i="1"/>
  <c r="L70" i="1" s="1"/>
  <c r="W70" i="1"/>
  <c r="K70" i="1" s="1"/>
  <c r="AB59" i="1"/>
  <c r="P59" i="1" s="1"/>
  <c r="AA59" i="1"/>
  <c r="O59" i="1" s="1"/>
  <c r="Z59" i="1"/>
  <c r="N59" i="1" s="1"/>
  <c r="Y59" i="1"/>
  <c r="M59" i="1" s="1"/>
  <c r="X59" i="1"/>
  <c r="L59" i="1" s="1"/>
  <c r="W59" i="1"/>
  <c r="K59" i="1" s="1"/>
  <c r="AB58" i="1"/>
  <c r="P58" i="1" s="1"/>
  <c r="AA58" i="1"/>
  <c r="O58" i="1" s="1"/>
  <c r="Z58" i="1"/>
  <c r="N58" i="1" s="1"/>
  <c r="Y58" i="1"/>
  <c r="M58" i="1" s="1"/>
  <c r="X58" i="1"/>
  <c r="L58" i="1" s="1"/>
  <c r="W58" i="1"/>
  <c r="K58" i="1" s="1"/>
  <c r="AB57" i="1"/>
  <c r="P57" i="1" s="1"/>
  <c r="AA57" i="1"/>
  <c r="O57" i="1" s="1"/>
  <c r="Z57" i="1"/>
  <c r="N57" i="1" s="1"/>
  <c r="Y57" i="1"/>
  <c r="M57" i="1" s="1"/>
  <c r="X57" i="1"/>
  <c r="L57" i="1" s="1"/>
  <c r="W57" i="1"/>
  <c r="K57" i="1" s="1"/>
  <c r="AB53" i="1"/>
  <c r="P53" i="1" s="1"/>
  <c r="AA53" i="1"/>
  <c r="O53" i="1" s="1"/>
  <c r="Z53" i="1"/>
  <c r="N53" i="1" s="1"/>
  <c r="Y53" i="1"/>
  <c r="M53" i="1" s="1"/>
  <c r="X53" i="1"/>
  <c r="L53" i="1" s="1"/>
  <c r="W53" i="1"/>
  <c r="K53" i="1" s="1"/>
  <c r="AB50" i="1"/>
  <c r="P50" i="1" s="1"/>
  <c r="AA50" i="1"/>
  <c r="O50" i="1" s="1"/>
  <c r="Z50" i="1"/>
  <c r="N50" i="1" s="1"/>
  <c r="Y50" i="1"/>
  <c r="M50" i="1" s="1"/>
  <c r="X50" i="1"/>
  <c r="L50" i="1" s="1"/>
  <c r="W50" i="1"/>
  <c r="K50" i="1" s="1"/>
  <c r="AB36" i="1"/>
  <c r="P36" i="1" s="1"/>
  <c r="AA36" i="1"/>
  <c r="O36" i="1" s="1"/>
  <c r="Z36" i="1"/>
  <c r="N36" i="1" s="1"/>
  <c r="Y36" i="1"/>
  <c r="M36" i="1" s="1"/>
  <c r="X36" i="1"/>
  <c r="L36" i="1" s="1"/>
  <c r="W36" i="1"/>
  <c r="K36" i="1" s="1"/>
  <c r="AB35" i="1"/>
  <c r="P35" i="1" s="1"/>
  <c r="AA35" i="1"/>
  <c r="O35" i="1" s="1"/>
  <c r="Z35" i="1"/>
  <c r="N35" i="1" s="1"/>
  <c r="Y35" i="1"/>
  <c r="M35" i="1" s="1"/>
  <c r="X35" i="1"/>
  <c r="L35" i="1" s="1"/>
  <c r="W35" i="1"/>
  <c r="K35" i="1" s="1"/>
  <c r="AB34" i="1"/>
  <c r="P34" i="1" s="1"/>
  <c r="AA34" i="1"/>
  <c r="O34" i="1" s="1"/>
  <c r="Z34" i="1"/>
  <c r="N34" i="1" s="1"/>
  <c r="Y34" i="1"/>
  <c r="M34" i="1" s="1"/>
  <c r="X34" i="1"/>
  <c r="L34" i="1" s="1"/>
  <c r="W34" i="1"/>
  <c r="K34" i="1" s="1"/>
  <c r="AB33" i="1"/>
  <c r="P33" i="1" s="1"/>
  <c r="AA33" i="1"/>
  <c r="O33" i="1" s="1"/>
  <c r="Z33" i="1"/>
  <c r="N33" i="1" s="1"/>
  <c r="Y33" i="1"/>
  <c r="M33" i="1" s="1"/>
  <c r="X33" i="1"/>
  <c r="L33" i="1" s="1"/>
  <c r="W33" i="1"/>
  <c r="K33" i="1" s="1"/>
  <c r="AB30" i="1"/>
  <c r="P30" i="1" s="1"/>
  <c r="AA30" i="1"/>
  <c r="O30" i="1" s="1"/>
  <c r="Z30" i="1"/>
  <c r="N30" i="1" s="1"/>
  <c r="Y30" i="1"/>
  <c r="M30" i="1" s="1"/>
  <c r="X30" i="1"/>
  <c r="L30" i="1" s="1"/>
  <c r="W30" i="1"/>
  <c r="K30" i="1" s="1"/>
  <c r="AB28" i="1"/>
  <c r="P28" i="1" s="1"/>
  <c r="AA28" i="1"/>
  <c r="O28" i="1" s="1"/>
  <c r="Z28" i="1"/>
  <c r="N28" i="1" s="1"/>
  <c r="Y28" i="1"/>
  <c r="M28" i="1" s="1"/>
  <c r="X28" i="1"/>
  <c r="L28" i="1" s="1"/>
  <c r="W28" i="1"/>
  <c r="K28" i="1" s="1"/>
  <c r="AB27" i="1"/>
  <c r="P27" i="1" s="1"/>
  <c r="AA27" i="1"/>
  <c r="O27" i="1" s="1"/>
  <c r="Z27" i="1"/>
  <c r="N27" i="1" s="1"/>
  <c r="Y27" i="1"/>
  <c r="M27" i="1" s="1"/>
  <c r="X27" i="1"/>
  <c r="L27" i="1" s="1"/>
  <c r="W27" i="1"/>
  <c r="K27" i="1" s="1"/>
  <c r="AB26" i="1"/>
  <c r="P26" i="1" s="1"/>
  <c r="AA26" i="1"/>
  <c r="O26" i="1" s="1"/>
  <c r="Z26" i="1"/>
  <c r="N26" i="1" s="1"/>
  <c r="Y26" i="1"/>
  <c r="M26" i="1" s="1"/>
  <c r="X26" i="1"/>
  <c r="L26" i="1" s="1"/>
  <c r="W26" i="1"/>
  <c r="K26" i="1" s="1"/>
  <c r="AB25" i="1"/>
  <c r="P25" i="1" s="1"/>
  <c r="AA25" i="1"/>
  <c r="O25" i="1" s="1"/>
  <c r="Z25" i="1"/>
  <c r="N25" i="1" s="1"/>
  <c r="Y25" i="1"/>
  <c r="M25" i="1" s="1"/>
  <c r="X25" i="1"/>
  <c r="L25" i="1" s="1"/>
  <c r="W25" i="1"/>
  <c r="K25" i="1" s="1"/>
  <c r="AB23" i="1"/>
  <c r="P23" i="1" s="1"/>
  <c r="AA23" i="1"/>
  <c r="O23" i="1" s="1"/>
  <c r="Z23" i="1"/>
  <c r="N23" i="1" s="1"/>
  <c r="Y23" i="1"/>
  <c r="M23" i="1" s="1"/>
  <c r="X23" i="1"/>
  <c r="L23" i="1" s="1"/>
  <c r="W23" i="1"/>
  <c r="K23" i="1" s="1"/>
  <c r="AB21" i="1"/>
  <c r="P21" i="1" s="1"/>
  <c r="AA21" i="1"/>
  <c r="O21" i="1" s="1"/>
  <c r="Z21" i="1"/>
  <c r="N21" i="1" s="1"/>
  <c r="Y21" i="1"/>
  <c r="M21" i="1" s="1"/>
  <c r="X21" i="1"/>
  <c r="L21" i="1" s="1"/>
  <c r="W21" i="1"/>
  <c r="K21" i="1" s="1"/>
  <c r="AB20" i="1"/>
  <c r="P20" i="1" s="1"/>
  <c r="AA20" i="1"/>
  <c r="O20" i="1" s="1"/>
  <c r="Z20" i="1"/>
  <c r="N20" i="1" s="1"/>
  <c r="Y20" i="1"/>
  <c r="M20" i="1" s="1"/>
  <c r="X20" i="1"/>
  <c r="L20" i="1" s="1"/>
  <c r="W20" i="1"/>
  <c r="K20" i="1" s="1"/>
  <c r="AB19" i="1"/>
  <c r="P19" i="1" s="1"/>
  <c r="AA19" i="1"/>
  <c r="Z19" i="1"/>
  <c r="N19" i="1" s="1"/>
  <c r="Y19" i="1"/>
  <c r="X19" i="1"/>
  <c r="L19" i="1" s="1"/>
  <c r="W19" i="1"/>
</calcChain>
</file>

<file path=xl/sharedStrings.xml><?xml version="1.0" encoding="utf-8"?>
<sst xmlns="http://schemas.openxmlformats.org/spreadsheetml/2006/main" count="755" uniqueCount="330">
  <si>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</si>
  <si>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</si>
  <si>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</si>
  <si>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</si>
  <si>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</si>
  <si>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</si>
  <si>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</si>
  <si>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</si>
  <si>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</si>
  <si>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</si>
  <si>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</si>
  <si>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</si>
  <si>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</si>
  <si>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</si>
  <si>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</si>
  <si>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</si>
  <si>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</si>
  <si>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</si>
  <si>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</si>
  <si>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</si>
  <si>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</si>
  <si>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</si>
  <si>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</si>
  <si>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</si>
  <si>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</si>
  <si>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</si>
  <si>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</si>
  <si>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</si>
  <si>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</si>
  <si>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</si>
  <si>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</si>
  <si>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</si>
  <si>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</si>
  <si>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</si>
  <si>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</si>
  <si>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</si>
  <si>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</si>
  <si>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</si>
  <si>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</si>
  <si>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</si>
  <si>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</si>
  <si>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</si>
  <si>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</si>
  <si>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</si>
  <si>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</si>
  <si>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</si>
  <si>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</si>
  <si>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</si>
  <si>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</si>
  <si>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</si>
  <si>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</si>
  <si>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</si>
  <si>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</si>
  <si>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</si>
  <si>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</si>
  <si>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</si>
  <si>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</si>
  <si>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</si>
  <si>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</si>
  <si>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</si>
  <si>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</si>
  <si>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</si>
  <si>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</si>
  <si>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</si>
  <si>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</si>
  <si>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</si>
  <si>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</si>
  <si>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</si>
  <si>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</si>
  <si>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</si>
  <si>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</si>
  <si>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</si>
  <si>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</si>
  <si>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</si>
  <si>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</si>
  <si>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</si>
  <si>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</si>
  <si>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</si>
  <si>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</si>
  <si>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</si>
  <si>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</si>
  <si>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</si>
  <si>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</si>
  <si>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</si>
  <si>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</si>
  <si>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</si>
  <si>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</si>
  <si>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</si>
  <si>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</si>
  <si>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</si>
  <si>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</si>
  <si>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</si>
  <si>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</si>
  <si>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</si>
  <si>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</si>
  <si>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</si>
  <si>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</si>
  <si>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</si>
  <si>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</si>
  <si>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</si>
  <si>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</si>
  <si>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</si>
  <si>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</si>
  <si>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</si>
  <si>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</si>
  <si>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</si>
  <si>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</si>
  <si>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</si>
  <si>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</si>
  <si>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</si>
  <si>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</si>
  <si>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</si>
  <si>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</si>
  <si>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</si>
  <si>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</si>
  <si>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</si>
  <si>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</si>
  <si>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</si>
  <si>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</t>
  </si>
  <si>
    <t>2022</t>
  </si>
  <si>
    <t>ООО "АСТ"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</si>
  <si>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</si>
  <si>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>Технологическое присоединение энергопринимающих устройств потребителей максимальной мощностью до 150 кВт включительно</t>
  </si>
  <si>
    <t>1.2.1.1.1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</si>
  <si>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</si>
  <si>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</si>
  <si>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</si>
  <si>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</si>
  <si>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</si>
  <si>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</si>
  <si>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</si>
  <si>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</si>
  <si>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</si>
  <si>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</si>
  <si>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</si>
  <si>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</si>
  <si>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</si>
  <si>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</si>
  <si>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</si>
  <si>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</si>
  <si>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</si>
  <si>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</si>
  <si>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</si>
  <si>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</si>
  <si>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</si>
  <si>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</si>
  <si>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</si>
  <si>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</si>
  <si>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</si>
  <si>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</si>
  <si>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</si>
  <si>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</si>
  <si>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</si>
  <si>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</si>
  <si>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</si>
  <si>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</si>
  <si>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</si>
  <si>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1.2.1.1.3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</si>
  <si>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</si>
  <si>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</si>
  <si>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</si>
  <si>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</si>
  <si>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</si>
  <si>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</si>
  <si>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</si>
  <si>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</si>
  <si>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</si>
  <si>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</si>
  <si>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</si>
  <si>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</si>
  <si>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</si>
  <si>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</si>
  <si>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</si>
  <si>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</si>
  <si>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</si>
  <si>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</si>
  <si>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</si>
  <si>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</si>
  <si>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</si>
  <si>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</si>
  <si>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</si>
  <si>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</si>
  <si>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</si>
  <si>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</si>
  <si>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</si>
  <si>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</si>
  <si>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 xml:space="preserve">Реконструкция ВЛ-10кВ ф.26К от ТП-105 до ТП-13,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</si>
  <si>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</si>
  <si>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</si>
  <si>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</si>
  <si>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Замена КЛ-10кВ ф.26К от ТП-13 до ТП-11 с выносом с частной территории (0,79км)</t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</si>
  <si>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</si>
  <si>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</si>
  <si>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</si>
  <si>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</si>
  <si>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</si>
  <si>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</si>
  <si>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</si>
  <si>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</si>
  <si>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</si>
  <si>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</si>
  <si>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</si>
  <si>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</si>
  <si>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(1 шт.)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</si>
  <si>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</si>
  <si>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</si>
  <si>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</si>
  <si>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</si>
  <si>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</si>
  <si>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</si>
  <si>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</si>
  <si>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</si>
  <si>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</si>
  <si>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</si>
  <si>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</si>
  <si>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</si>
  <si>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</si>
  <si>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</si>
  <si>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</si>
  <si>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</si>
  <si>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</si>
  <si>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</si>
  <si>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</si>
  <si>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</si>
  <si>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</si>
  <si>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</si>
  <si>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</si>
  <si>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</si>
  <si>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</si>
  <si>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</si>
  <si>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</si>
  <si>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</si>
  <si>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</si>
  <si>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</si>
  <si>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(0,48 км)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</si>
  <si>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</si>
  <si>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</si>
  <si>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</si>
  <si>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</si>
  <si>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</si>
  <si>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</si>
  <si>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</si>
  <si>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</si>
  <si>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 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</si>
  <si>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</si>
  <si>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</si>
  <si>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</si>
  <si>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</si>
  <si>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</si>
  <si>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</si>
  <si>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</si>
  <si>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</si>
  <si>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</si>
  <si>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</si>
  <si>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Приказом Минпрома РБ № 160-О от 21.10.2021 г.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</si>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</sst>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2" fillId="0" borderId="0"/>
    <xf numFmtId="0" fontId="1" fillId="0" borderId="0"/>
    <xf numFmtId="0" fontId="13" fillId="0" borderId="0"/>
  </cellStyleXfs>
  <cellXfs count="75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0" fillId="0" borderId="0" xfId="0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5" fillId="0" borderId="1" xfId="0" applyFont="1" applyFill="1" applyBorder="1" applyAlignment="1"/>
    <xf numFmtId="165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2" fontId="9" fillId="0" borderId="3" xfId="3" applyNumberFormat="1" applyFont="1" applyFill="1" applyBorder="1" applyAlignment="1">
      <alignment horizontal="center" vertical="center"/>
    </xf>
    <xf numFmtId="2" fontId="4" fillId="0" borderId="3" xfId="3" applyNumberFormat="1" applyFont="1" applyFill="1" applyBorder="1" applyAlignment="1">
      <alignment horizontal="center" vertical="center"/>
    </xf>
    <xf numFmtId="2" fontId="9" fillId="0" borderId="3" xfId="4" applyNumberFormat="1" applyFont="1" applyFill="1" applyBorder="1" applyAlignment="1">
      <alignment horizontal="center" vertical="center" wrapText="1"/>
    </xf>
    <xf numFmtId="2" fontId="14" fillId="0" borderId="3" xfId="4" applyNumberFormat="1" applyFont="1" applyFill="1" applyBorder="1" applyAlignment="1">
      <alignment horizontal="center" vertical="center" wrapText="1"/>
    </xf>
    <xf numFmtId="2" fontId="4" fillId="0" borderId="3" xfId="4" applyNumberFormat="1" applyFont="1" applyFill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14" fillId="0" borderId="3" xfId="3" applyNumberFormat="1" applyFont="1" applyFill="1" applyBorder="1" applyAlignment="1">
      <alignment horizontal="center" vertical="center" wrapText="1"/>
    </xf>
    <xf numFmtId="2" fontId="11" fillId="0" borderId="3" xfId="3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11" fillId="0" borderId="3" xfId="5" applyNumberFormat="1" applyFont="1" applyFill="1" applyBorder="1" applyAlignment="1">
      <alignment horizontal="center" vertical="center" wrapText="1"/>
    </xf>
    <xf numFmtId="2" fontId="4" fillId="0" borderId="3" xfId="6" applyNumberFormat="1" applyFont="1" applyFill="1" applyBorder="1" applyAlignment="1">
      <alignment horizontal="center" vertical="center" wrapText="1"/>
    </xf>
    <xf numFmtId="2" fontId="4" fillId="0" borderId="3" xfId="7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4" fillId="0" borderId="3" xfId="3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/>
    <xf numFmtId="164" fontId="9" fillId="0" borderId="3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/>
    </xf>
    <xf numFmtId="0" fontId="19" fillId="0" borderId="0" xfId="0" applyFont="1" applyFill="1"/>
    <xf numFmtId="0" fontId="20" fillId="0" borderId="0" xfId="0" applyFont="1" applyFill="1" applyBorder="1" applyAlignment="1">
      <alignment horizontal="left"/>
    </xf>
    <xf numFmtId="1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/>
    </xf>
    <xf numFmtId="0" fontId="19" fillId="0" borderId="0" xfId="0" applyFont="1"/>
    <xf numFmtId="0" fontId="9" fillId="0" borderId="3" xfId="0" applyFont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</cellXfs>
  <cellStyles count="8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59"/>
  <sheetViews>
    <sheetView tabSelected="1" zoomScaleNormal="100" workbookViewId="0">
      <selection activeCell="T21" sqref="T21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14.28515625" style="1" customWidth="1"/>
    <col min="4" max="4" width="13.140625" style="1" customWidth="1"/>
    <col min="5" max="8" width="6.140625" style="20"/>
    <col min="9" max="9" width="8.5703125" style="20" customWidth="1"/>
    <col min="10" max="10" width="8" style="20" customWidth="1"/>
    <col min="11" max="11" width="8.85546875" style="20" customWidth="1"/>
    <col min="12" max="14" width="6.140625" style="20"/>
    <col min="15" max="15" width="7.42578125" style="20"/>
    <col min="16" max="16" width="8" style="20" customWidth="1"/>
    <col min="17" max="26" width="6.140625" style="20"/>
    <col min="27" max="27" width="6.5703125" style="20" bestFit="1" customWidth="1"/>
    <col min="28" max="30" width="6.140625" style="20"/>
    <col min="31" max="31" width="7.28515625" style="20"/>
    <col min="32" max="32" width="6.140625" style="20"/>
    <col min="33" max="33" width="7.7109375" style="20"/>
    <col min="34" max="38" width="6.140625" style="20"/>
    <col min="39" max="39" width="7.28515625" style="20"/>
    <col min="40" max="40" width="6.140625" style="20"/>
    <col min="41" max="1025" width="6.5703125" style="1"/>
  </cols>
  <sheetData>
    <row r="1" spans="1:1024" s="2" customFormat="1" ht="12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7" t="s">
        <v>0</v>
      </c>
    </row>
    <row r="2" spans="1:1024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7" t="s">
        <v>1</v>
      </c>
      <c r="AJ2" s="67"/>
      <c r="AK2" s="67"/>
      <c r="AL2" s="67"/>
      <c r="AM2" s="67"/>
      <c r="AN2" s="67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25.5" customHeight="1" x14ac:dyDescent="0.2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</row>
    <row r="4" spans="1:1024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9" t="s">
        <v>3</v>
      </c>
      <c r="L4" s="69" t="s">
        <v>118</v>
      </c>
      <c r="M4" s="69"/>
      <c r="N4" s="70" t="s">
        <v>4</v>
      </c>
      <c r="O4" s="70"/>
      <c r="P4" s="70"/>
      <c r="Q4" s="69" t="s">
        <v>119</v>
      </c>
      <c r="R4" s="69"/>
      <c r="S4" s="10" t="s">
        <v>5</v>
      </c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1" t="s">
        <v>6</v>
      </c>
      <c r="L6" s="21" t="s">
        <v>120</v>
      </c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1024" s="4" customFormat="1" ht="10.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12"/>
      <c r="AD7" s="12"/>
      <c r="AE7" s="24"/>
      <c r="AF7" s="24"/>
      <c r="AG7" s="24"/>
      <c r="AH7" s="12"/>
      <c r="AI7" s="12"/>
      <c r="AJ7" s="12"/>
      <c r="AK7" s="12"/>
      <c r="AL7" s="12"/>
      <c r="AM7" s="12"/>
      <c r="AN7" s="12"/>
    </row>
    <row r="8" spans="1:1024" ht="11.2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9" t="s">
        <v>7</v>
      </c>
      <c r="Q9" s="69" t="s">
        <v>119</v>
      </c>
      <c r="R9" s="69"/>
      <c r="S9" s="10" t="s">
        <v>8</v>
      </c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0" spans="1:1024" ht="11.2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 t="s">
        <v>9</v>
      </c>
      <c r="N11" s="72" t="s">
        <v>254</v>
      </c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10"/>
      <c r="AJ11" s="10"/>
      <c r="AK11" s="10"/>
      <c r="AL11" s="10"/>
      <c r="AM11" s="10"/>
      <c r="AN11" s="10"/>
    </row>
    <row r="12" spans="1:1024" s="4" customFormat="1" ht="11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71" t="s">
        <v>10</v>
      </c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1024" s="5" customFormat="1" ht="11.25" customHeight="1" x14ac:dyDescent="0.2">
      <c r="A13" s="13"/>
      <c r="B13" s="13"/>
      <c r="C13" s="13"/>
      <c r="D13" s="13"/>
      <c r="E13" s="13"/>
      <c r="F13" s="13"/>
      <c r="G13" s="13"/>
      <c r="H13" s="14"/>
      <c r="I13" s="14"/>
      <c r="J13" s="14"/>
      <c r="K13" s="14"/>
      <c r="L13" s="14"/>
      <c r="M13" s="14"/>
      <c r="N13" s="14"/>
      <c r="O13" s="14"/>
      <c r="P13" s="14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</row>
    <row r="14" spans="1:1024" s="2" customFormat="1" ht="15" customHeight="1" x14ac:dyDescent="0.2">
      <c r="A14" s="73" t="s">
        <v>11</v>
      </c>
      <c r="B14" s="73" t="s">
        <v>12</v>
      </c>
      <c r="C14" s="73" t="s">
        <v>13</v>
      </c>
      <c r="D14" s="73" t="s">
        <v>14</v>
      </c>
      <c r="E14" s="74" t="s">
        <v>121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</row>
    <row r="15" spans="1:1024" ht="15" customHeight="1" x14ac:dyDescent="0.2">
      <c r="A15" s="73"/>
      <c r="B15" s="73"/>
      <c r="C15" s="73"/>
      <c r="D15" s="73"/>
      <c r="E15" s="66" t="s">
        <v>15</v>
      </c>
      <c r="F15" s="66"/>
      <c r="G15" s="66"/>
      <c r="H15" s="66"/>
      <c r="I15" s="66"/>
      <c r="J15" s="66"/>
      <c r="K15" s="66" t="s">
        <v>16</v>
      </c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3"/>
      <c r="B16" s="73"/>
      <c r="C16" s="73"/>
      <c r="D16" s="73"/>
      <c r="E16" s="66" t="s">
        <v>17</v>
      </c>
      <c r="F16" s="66"/>
      <c r="G16" s="66"/>
      <c r="H16" s="66"/>
      <c r="I16" s="66"/>
      <c r="J16" s="66"/>
      <c r="K16" s="66" t="s">
        <v>17</v>
      </c>
      <c r="L16" s="66"/>
      <c r="M16" s="66"/>
      <c r="N16" s="66"/>
      <c r="O16" s="66"/>
      <c r="P16" s="66"/>
      <c r="Q16" s="66" t="s">
        <v>18</v>
      </c>
      <c r="R16" s="66"/>
      <c r="S16" s="66"/>
      <c r="T16" s="66"/>
      <c r="U16" s="66"/>
      <c r="V16" s="66"/>
      <c r="W16" s="66" t="s">
        <v>19</v>
      </c>
      <c r="X16" s="66"/>
      <c r="Y16" s="66"/>
      <c r="Z16" s="66"/>
      <c r="AA16" s="66"/>
      <c r="AB16" s="66"/>
      <c r="AC16" s="66" t="s">
        <v>20</v>
      </c>
      <c r="AD16" s="66"/>
      <c r="AE16" s="66"/>
      <c r="AF16" s="66"/>
      <c r="AG16" s="66"/>
      <c r="AH16" s="66"/>
      <c r="AI16" s="66" t="s">
        <v>21</v>
      </c>
      <c r="AJ16" s="66"/>
      <c r="AK16" s="66"/>
      <c r="AL16" s="66"/>
      <c r="AM16" s="66"/>
      <c r="AN16" s="6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73"/>
      <c r="B17" s="73"/>
      <c r="C17" s="73"/>
      <c r="D17" s="73"/>
      <c r="E17" s="15" t="s">
        <v>22</v>
      </c>
      <c r="F17" s="15" t="s">
        <v>23</v>
      </c>
      <c r="G17" s="15" t="s">
        <v>24</v>
      </c>
      <c r="H17" s="15" t="s">
        <v>25</v>
      </c>
      <c r="I17" s="15" t="s">
        <v>26</v>
      </c>
      <c r="J17" s="16" t="s">
        <v>27</v>
      </c>
      <c r="K17" s="15" t="s">
        <v>22</v>
      </c>
      <c r="L17" s="15" t="s">
        <v>23</v>
      </c>
      <c r="M17" s="15" t="s">
        <v>24</v>
      </c>
      <c r="N17" s="15" t="s">
        <v>25</v>
      </c>
      <c r="O17" s="15" t="s">
        <v>26</v>
      </c>
      <c r="P17" s="16" t="s">
        <v>27</v>
      </c>
      <c r="Q17" s="15" t="s">
        <v>22</v>
      </c>
      <c r="R17" s="15" t="s">
        <v>23</v>
      </c>
      <c r="S17" s="15" t="s">
        <v>24</v>
      </c>
      <c r="T17" s="15" t="s">
        <v>25</v>
      </c>
      <c r="U17" s="15" t="s">
        <v>26</v>
      </c>
      <c r="V17" s="16" t="s">
        <v>27</v>
      </c>
      <c r="W17" s="15" t="s">
        <v>22</v>
      </c>
      <c r="X17" s="15" t="s">
        <v>23</v>
      </c>
      <c r="Y17" s="15" t="s">
        <v>24</v>
      </c>
      <c r="Z17" s="15" t="s">
        <v>25</v>
      </c>
      <c r="AA17" s="15" t="s">
        <v>26</v>
      </c>
      <c r="AB17" s="16" t="s">
        <v>27</v>
      </c>
      <c r="AC17" s="15" t="s">
        <v>22</v>
      </c>
      <c r="AD17" s="15" t="s">
        <v>23</v>
      </c>
      <c r="AE17" s="15" t="s">
        <v>24</v>
      </c>
      <c r="AF17" s="15" t="s">
        <v>25</v>
      </c>
      <c r="AG17" s="15" t="s">
        <v>26</v>
      </c>
      <c r="AH17" s="16" t="s">
        <v>27</v>
      </c>
      <c r="AI17" s="15" t="s">
        <v>22</v>
      </c>
      <c r="AJ17" s="15" t="s">
        <v>23</v>
      </c>
      <c r="AK17" s="15" t="s">
        <v>24</v>
      </c>
      <c r="AL17" s="15" t="s">
        <v>25</v>
      </c>
      <c r="AM17" s="15" t="s">
        <v>26</v>
      </c>
      <c r="AN17" s="16" t="s">
        <v>27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8" customFormat="1" x14ac:dyDescent="0.2">
      <c r="A18" s="17">
        <v>1</v>
      </c>
      <c r="B18" s="17">
        <v>2</v>
      </c>
      <c r="C18" s="17">
        <v>3</v>
      </c>
      <c r="D18" s="17">
        <v>4</v>
      </c>
      <c r="E18" s="17" t="s">
        <v>28</v>
      </c>
      <c r="F18" s="17" t="s">
        <v>29</v>
      </c>
      <c r="G18" s="17" t="s">
        <v>30</v>
      </c>
      <c r="H18" s="17" t="s">
        <v>31</v>
      </c>
      <c r="I18" s="17" t="s">
        <v>32</v>
      </c>
      <c r="J18" s="17" t="s">
        <v>33</v>
      </c>
      <c r="K18" s="17" t="s">
        <v>34</v>
      </c>
      <c r="L18" s="17" t="s">
        <v>35</v>
      </c>
      <c r="M18" s="17" t="s">
        <v>36</v>
      </c>
      <c r="N18" s="17" t="s">
        <v>37</v>
      </c>
      <c r="O18" s="17" t="s">
        <v>38</v>
      </c>
      <c r="P18" s="17" t="s">
        <v>39</v>
      </c>
      <c r="Q18" s="17" t="s">
        <v>40</v>
      </c>
      <c r="R18" s="17" t="s">
        <v>41</v>
      </c>
      <c r="S18" s="17" t="s">
        <v>42</v>
      </c>
      <c r="T18" s="17" t="s">
        <v>43</v>
      </c>
      <c r="U18" s="17" t="s">
        <v>44</v>
      </c>
      <c r="V18" s="17" t="s">
        <v>45</v>
      </c>
      <c r="W18" s="17" t="s">
        <v>46</v>
      </c>
      <c r="X18" s="17" t="s">
        <v>47</v>
      </c>
      <c r="Y18" s="17" t="s">
        <v>48</v>
      </c>
      <c r="Z18" s="17" t="s">
        <v>49</v>
      </c>
      <c r="AA18" s="17" t="s">
        <v>50</v>
      </c>
      <c r="AB18" s="17" t="s">
        <v>51</v>
      </c>
      <c r="AC18" s="17" t="s">
        <v>52</v>
      </c>
      <c r="AD18" s="17" t="s">
        <v>53</v>
      </c>
      <c r="AE18" s="17" t="s">
        <v>54</v>
      </c>
      <c r="AF18" s="17" t="s">
        <v>55</v>
      </c>
      <c r="AG18" s="17" t="s">
        <v>56</v>
      </c>
      <c r="AH18" s="17" t="s">
        <v>57</v>
      </c>
      <c r="AI18" s="17" t="s">
        <v>58</v>
      </c>
      <c r="AJ18" s="17" t="s">
        <v>59</v>
      </c>
      <c r="AK18" s="17" t="s">
        <v>60</v>
      </c>
      <c r="AL18" s="17" t="s">
        <v>61</v>
      </c>
      <c r="AM18" s="17" t="s">
        <v>62</v>
      </c>
      <c r="AN18" s="17" t="s">
        <v>63</v>
      </c>
      <c r="AMK18" s="20"/>
    </row>
    <row r="19" spans="1:1025" s="51" customFormat="1" ht="18.2" customHeight="1" x14ac:dyDescent="0.2">
      <c r="A19" s="25" t="s">
        <v>64</v>
      </c>
      <c r="B19" s="35" t="s">
        <v>65</v>
      </c>
      <c r="C19" s="33" t="s">
        <v>66</v>
      </c>
      <c r="D19" s="48" t="s">
        <v>67</v>
      </c>
      <c r="E19" s="49">
        <v>17.282499999999999</v>
      </c>
      <c r="F19" s="50">
        <v>0</v>
      </c>
      <c r="G19" s="49">
        <v>56.759000000000007</v>
      </c>
      <c r="H19" s="50">
        <v>0</v>
      </c>
      <c r="I19" s="49">
        <v>2987</v>
      </c>
      <c r="J19" s="49">
        <v>65</v>
      </c>
      <c r="K19" s="49">
        <f>SUM(Q19,W19,AC19,AI19)</f>
        <v>0.24</v>
      </c>
      <c r="L19" s="49">
        <f t="shared" ref="L19:P19" si="0">SUM(R19,X19,AD19,AJ19)</f>
        <v>0</v>
      </c>
      <c r="M19" s="49">
        <f t="shared" si="0"/>
        <v>8.6920000000000002</v>
      </c>
      <c r="N19" s="49">
        <f t="shared" si="0"/>
        <v>0</v>
      </c>
      <c r="O19" s="49">
        <f t="shared" si="0"/>
        <v>0</v>
      </c>
      <c r="P19" s="49">
        <f t="shared" si="0"/>
        <v>10</v>
      </c>
      <c r="Q19" s="49">
        <f t="shared" ref="Q19:V19" si="1">SUM(Q20:Q25)</f>
        <v>0.24</v>
      </c>
      <c r="R19" s="50">
        <f t="shared" si="1"/>
        <v>0</v>
      </c>
      <c r="S19" s="49">
        <f t="shared" si="1"/>
        <v>8.6920000000000002</v>
      </c>
      <c r="T19" s="50">
        <f t="shared" si="1"/>
        <v>0</v>
      </c>
      <c r="U19" s="49">
        <f t="shared" si="1"/>
        <v>0</v>
      </c>
      <c r="V19" s="49">
        <f t="shared" si="1"/>
        <v>10</v>
      </c>
      <c r="W19" s="49">
        <f t="shared" ref="W19:AN19" si="2">SUM(W20:W25)</f>
        <v>0</v>
      </c>
      <c r="X19" s="50">
        <f t="shared" si="2"/>
        <v>0</v>
      </c>
      <c r="Y19" s="49">
        <f t="shared" si="2"/>
        <v>0</v>
      </c>
      <c r="Z19" s="50">
        <f t="shared" si="2"/>
        <v>0</v>
      </c>
      <c r="AA19" s="49">
        <f t="shared" si="2"/>
        <v>0</v>
      </c>
      <c r="AB19" s="49">
        <f t="shared" si="2"/>
        <v>0</v>
      </c>
      <c r="AC19" s="49">
        <f t="shared" si="2"/>
        <v>0</v>
      </c>
      <c r="AD19" s="50">
        <f t="shared" si="2"/>
        <v>0</v>
      </c>
      <c r="AE19" s="49">
        <f t="shared" si="2"/>
        <v>0</v>
      </c>
      <c r="AF19" s="50">
        <f t="shared" si="2"/>
        <v>0</v>
      </c>
      <c r="AG19" s="49">
        <f t="shared" si="2"/>
        <v>0</v>
      </c>
      <c r="AH19" s="49">
        <f t="shared" si="2"/>
        <v>0</v>
      </c>
      <c r="AI19" s="49">
        <f t="shared" si="2"/>
        <v>0</v>
      </c>
      <c r="AJ19" s="50">
        <f t="shared" si="2"/>
        <v>0</v>
      </c>
      <c r="AK19" s="49">
        <f t="shared" si="2"/>
        <v>0</v>
      </c>
      <c r="AL19" s="50">
        <f t="shared" si="2"/>
        <v>0</v>
      </c>
      <c r="AM19" s="49">
        <f t="shared" si="2"/>
        <v>0</v>
      </c>
      <c r="AN19" s="49">
        <f t="shared" si="2"/>
        <v>0</v>
      </c>
    </row>
    <row r="20" spans="1:1025" s="51" customFormat="1" ht="15.75" customHeight="1" x14ac:dyDescent="0.25">
      <c r="A20" s="25" t="s">
        <v>68</v>
      </c>
      <c r="B20" s="35" t="s">
        <v>69</v>
      </c>
      <c r="C20" s="37" t="s">
        <v>66</v>
      </c>
      <c r="D20" s="48" t="s">
        <v>67</v>
      </c>
      <c r="E20" s="49">
        <v>10.8225</v>
      </c>
      <c r="F20" s="50">
        <v>0</v>
      </c>
      <c r="G20" s="49">
        <v>37.742000000000004</v>
      </c>
      <c r="H20" s="50">
        <v>0</v>
      </c>
      <c r="I20" s="49">
        <v>161</v>
      </c>
      <c r="J20" s="50">
        <v>0</v>
      </c>
      <c r="K20" s="49">
        <f t="shared" ref="K20:K83" si="3">SUM(Q20,W20,AC20,AI20)</f>
        <v>0</v>
      </c>
      <c r="L20" s="50">
        <f t="shared" ref="L20:L83" si="4">SUM(R20,X20,AD20,AJ20)</f>
        <v>0</v>
      </c>
      <c r="M20" s="52">
        <f t="shared" ref="M20:M83" si="5">SUM(S20,Y20,AE20,AK20)</f>
        <v>8.6920000000000002</v>
      </c>
      <c r="N20" s="50">
        <f t="shared" ref="N20:N83" si="6">SUM(T20,Z20,AF20,AL20)</f>
        <v>0</v>
      </c>
      <c r="O20" s="50">
        <f t="shared" ref="O20:O83" si="7">SUM(U20,AA20,AG20,AM20)</f>
        <v>0</v>
      </c>
      <c r="P20" s="49">
        <f t="shared" ref="P20:P83" si="8">SUM(V20,AB20,AH20,AN20)</f>
        <v>0</v>
      </c>
      <c r="Q20" s="52">
        <f t="shared" ref="Q20:V20" si="9">Q26</f>
        <v>0</v>
      </c>
      <c r="R20" s="50">
        <f t="shared" si="9"/>
        <v>0</v>
      </c>
      <c r="S20" s="52">
        <f t="shared" si="9"/>
        <v>8.6920000000000002</v>
      </c>
      <c r="T20" s="50">
        <f t="shared" si="9"/>
        <v>0</v>
      </c>
      <c r="U20" s="52">
        <f t="shared" si="9"/>
        <v>0</v>
      </c>
      <c r="V20" s="52">
        <f t="shared" si="9"/>
        <v>0</v>
      </c>
      <c r="W20" s="52">
        <f t="shared" ref="W20:AN20" si="10">W26</f>
        <v>0</v>
      </c>
      <c r="X20" s="50">
        <f t="shared" si="10"/>
        <v>0</v>
      </c>
      <c r="Y20" s="52">
        <f t="shared" si="10"/>
        <v>0</v>
      </c>
      <c r="Z20" s="50">
        <f t="shared" si="10"/>
        <v>0</v>
      </c>
      <c r="AA20" s="52">
        <f t="shared" si="10"/>
        <v>0</v>
      </c>
      <c r="AB20" s="52">
        <f t="shared" si="10"/>
        <v>0</v>
      </c>
      <c r="AC20" s="52">
        <f t="shared" si="10"/>
        <v>0</v>
      </c>
      <c r="AD20" s="50">
        <f t="shared" si="10"/>
        <v>0</v>
      </c>
      <c r="AE20" s="52">
        <f t="shared" si="10"/>
        <v>0</v>
      </c>
      <c r="AF20" s="50">
        <f t="shared" si="10"/>
        <v>0</v>
      </c>
      <c r="AG20" s="52">
        <f t="shared" si="10"/>
        <v>0</v>
      </c>
      <c r="AH20" s="52">
        <f t="shared" si="10"/>
        <v>0</v>
      </c>
      <c r="AI20" s="52">
        <f t="shared" si="10"/>
        <v>0</v>
      </c>
      <c r="AJ20" s="50">
        <f t="shared" si="10"/>
        <v>0</v>
      </c>
      <c r="AK20" s="52">
        <f t="shared" si="10"/>
        <v>0</v>
      </c>
      <c r="AL20" s="50">
        <f t="shared" si="10"/>
        <v>0</v>
      </c>
      <c r="AM20" s="52">
        <f t="shared" si="10"/>
        <v>0</v>
      </c>
      <c r="AN20" s="52">
        <f t="shared" si="10"/>
        <v>0</v>
      </c>
      <c r="AMK20" s="53"/>
    </row>
    <row r="21" spans="1:1025" s="51" customFormat="1" ht="31.5" customHeight="1" x14ac:dyDescent="0.25">
      <c r="A21" s="25" t="s">
        <v>70</v>
      </c>
      <c r="B21" s="35" t="s">
        <v>71</v>
      </c>
      <c r="C21" s="33" t="s">
        <v>66</v>
      </c>
      <c r="D21" s="48" t="s">
        <v>67</v>
      </c>
      <c r="E21" s="49">
        <v>4.2300000000000004</v>
      </c>
      <c r="F21" s="50">
        <v>0</v>
      </c>
      <c r="G21" s="49">
        <v>0.5</v>
      </c>
      <c r="H21" s="50">
        <v>0</v>
      </c>
      <c r="I21" s="49">
        <v>2826</v>
      </c>
      <c r="J21" s="49">
        <v>27</v>
      </c>
      <c r="K21" s="50">
        <f t="shared" si="3"/>
        <v>0.24</v>
      </c>
      <c r="L21" s="50">
        <f t="shared" si="4"/>
        <v>0</v>
      </c>
      <c r="M21" s="49">
        <f t="shared" si="5"/>
        <v>0</v>
      </c>
      <c r="N21" s="50">
        <f t="shared" si="6"/>
        <v>0</v>
      </c>
      <c r="O21" s="49">
        <f t="shared" si="7"/>
        <v>0</v>
      </c>
      <c r="P21" s="49">
        <f t="shared" si="8"/>
        <v>10</v>
      </c>
      <c r="Q21" s="50">
        <f t="shared" ref="Q21:V21" si="11">Q33</f>
        <v>0.24</v>
      </c>
      <c r="R21" s="50">
        <f t="shared" si="11"/>
        <v>0</v>
      </c>
      <c r="S21" s="49">
        <f t="shared" si="11"/>
        <v>0</v>
      </c>
      <c r="T21" s="50">
        <f t="shared" si="11"/>
        <v>0</v>
      </c>
      <c r="U21" s="49">
        <f t="shared" si="11"/>
        <v>0</v>
      </c>
      <c r="V21" s="49">
        <f t="shared" si="11"/>
        <v>10</v>
      </c>
      <c r="W21" s="50">
        <f t="shared" ref="W21:AN21" si="12">W33</f>
        <v>0</v>
      </c>
      <c r="X21" s="50">
        <f t="shared" si="12"/>
        <v>0</v>
      </c>
      <c r="Y21" s="49">
        <f t="shared" si="12"/>
        <v>0</v>
      </c>
      <c r="Z21" s="50">
        <f t="shared" si="12"/>
        <v>0</v>
      </c>
      <c r="AA21" s="49">
        <f t="shared" si="12"/>
        <v>0</v>
      </c>
      <c r="AB21" s="49">
        <f t="shared" si="12"/>
        <v>0</v>
      </c>
      <c r="AC21" s="50">
        <f t="shared" si="12"/>
        <v>0</v>
      </c>
      <c r="AD21" s="50">
        <f t="shared" si="12"/>
        <v>0</v>
      </c>
      <c r="AE21" s="49">
        <f t="shared" si="12"/>
        <v>0</v>
      </c>
      <c r="AF21" s="50">
        <f t="shared" si="12"/>
        <v>0</v>
      </c>
      <c r="AG21" s="49">
        <f t="shared" si="12"/>
        <v>0</v>
      </c>
      <c r="AH21" s="49">
        <f t="shared" si="12"/>
        <v>0</v>
      </c>
      <c r="AI21" s="50">
        <f t="shared" si="12"/>
        <v>0</v>
      </c>
      <c r="AJ21" s="50">
        <f t="shared" si="12"/>
        <v>0</v>
      </c>
      <c r="AK21" s="49">
        <f t="shared" si="12"/>
        <v>0</v>
      </c>
      <c r="AL21" s="50">
        <f t="shared" si="12"/>
        <v>0</v>
      </c>
      <c r="AM21" s="49">
        <f t="shared" si="12"/>
        <v>0</v>
      </c>
      <c r="AN21" s="49">
        <f t="shared" si="12"/>
        <v>0</v>
      </c>
      <c r="AMK21" s="53"/>
    </row>
    <row r="22" spans="1:1025" s="55" customFormat="1" ht="39" customHeight="1" x14ac:dyDescent="0.15">
      <c r="A22" s="25" t="s">
        <v>72</v>
      </c>
      <c r="B22" s="35" t="s">
        <v>73</v>
      </c>
      <c r="C22" s="37" t="s">
        <v>66</v>
      </c>
      <c r="D22" s="54" t="s">
        <v>67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49">
        <f t="shared" si="3"/>
        <v>0</v>
      </c>
      <c r="L22" s="50">
        <f t="shared" si="4"/>
        <v>0</v>
      </c>
      <c r="M22" s="49">
        <f t="shared" si="5"/>
        <v>0</v>
      </c>
      <c r="N22" s="50">
        <f t="shared" si="6"/>
        <v>0</v>
      </c>
      <c r="O22" s="49">
        <f t="shared" si="7"/>
        <v>0</v>
      </c>
      <c r="P22" s="49">
        <f t="shared" si="8"/>
        <v>0</v>
      </c>
      <c r="Q22" s="50" t="s">
        <v>67</v>
      </c>
      <c r="R22" s="50" t="s">
        <v>67</v>
      </c>
      <c r="S22" s="50" t="s">
        <v>67</v>
      </c>
      <c r="T22" s="50" t="s">
        <v>67</v>
      </c>
      <c r="U22" s="50" t="s">
        <v>67</v>
      </c>
      <c r="V22" s="50" t="s">
        <v>67</v>
      </c>
      <c r="W22" s="50" t="s">
        <v>67</v>
      </c>
      <c r="X22" s="50" t="s">
        <v>67</v>
      </c>
      <c r="Y22" s="50" t="s">
        <v>67</v>
      </c>
      <c r="Z22" s="50" t="s">
        <v>67</v>
      </c>
      <c r="AA22" s="50" t="s">
        <v>67</v>
      </c>
      <c r="AB22" s="50" t="s">
        <v>67</v>
      </c>
      <c r="AC22" s="50" t="s">
        <v>67</v>
      </c>
      <c r="AD22" s="50" t="s">
        <v>67</v>
      </c>
      <c r="AE22" s="50" t="s">
        <v>67</v>
      </c>
      <c r="AF22" s="50" t="s">
        <v>67</v>
      </c>
      <c r="AG22" s="50" t="s">
        <v>67</v>
      </c>
      <c r="AH22" s="50" t="s">
        <v>67</v>
      </c>
      <c r="AI22" s="50" t="s">
        <v>67</v>
      </c>
      <c r="AJ22" s="50" t="s">
        <v>67</v>
      </c>
      <c r="AK22" s="50" t="s">
        <v>67</v>
      </c>
      <c r="AL22" s="50" t="s">
        <v>67</v>
      </c>
      <c r="AM22" s="50" t="s">
        <v>67</v>
      </c>
      <c r="AN22" s="50" t="s">
        <v>67</v>
      </c>
    </row>
    <row r="23" spans="1:1025" s="56" customFormat="1" ht="26.25" customHeight="1" x14ac:dyDescent="0.25">
      <c r="A23" s="25" t="s">
        <v>74</v>
      </c>
      <c r="B23" s="35" t="s">
        <v>75</v>
      </c>
      <c r="C23" s="33" t="s">
        <v>66</v>
      </c>
      <c r="D23" s="54" t="s">
        <v>67</v>
      </c>
      <c r="E23" s="49">
        <v>2.23</v>
      </c>
      <c r="F23" s="50">
        <v>0</v>
      </c>
      <c r="G23" s="49">
        <v>18.517000000000003</v>
      </c>
      <c r="H23" s="50">
        <v>0</v>
      </c>
      <c r="I23" s="49">
        <v>0</v>
      </c>
      <c r="J23" s="49">
        <v>0</v>
      </c>
      <c r="K23" s="49">
        <f t="shared" si="3"/>
        <v>0</v>
      </c>
      <c r="L23" s="50">
        <f t="shared" si="4"/>
        <v>0</v>
      </c>
      <c r="M23" s="49">
        <f t="shared" si="5"/>
        <v>0</v>
      </c>
      <c r="N23" s="50">
        <f t="shared" si="6"/>
        <v>0</v>
      </c>
      <c r="O23" s="49">
        <f t="shared" si="7"/>
        <v>0</v>
      </c>
      <c r="P23" s="49">
        <f t="shared" si="8"/>
        <v>0</v>
      </c>
      <c r="Q23" s="49">
        <f t="shared" ref="Q23:V23" si="13">Q103</f>
        <v>0</v>
      </c>
      <c r="R23" s="50">
        <f t="shared" si="13"/>
        <v>0</v>
      </c>
      <c r="S23" s="49">
        <f t="shared" si="13"/>
        <v>0</v>
      </c>
      <c r="T23" s="50">
        <f t="shared" si="13"/>
        <v>0</v>
      </c>
      <c r="U23" s="49">
        <f t="shared" si="13"/>
        <v>0</v>
      </c>
      <c r="V23" s="49">
        <f t="shared" si="13"/>
        <v>0</v>
      </c>
      <c r="W23" s="49">
        <f t="shared" ref="W23:AN23" si="14">W103</f>
        <v>0</v>
      </c>
      <c r="X23" s="50">
        <f t="shared" si="14"/>
        <v>0</v>
      </c>
      <c r="Y23" s="49">
        <f t="shared" si="14"/>
        <v>0</v>
      </c>
      <c r="Z23" s="50">
        <f t="shared" si="14"/>
        <v>0</v>
      </c>
      <c r="AA23" s="49">
        <f t="shared" si="14"/>
        <v>0</v>
      </c>
      <c r="AB23" s="49">
        <f t="shared" si="14"/>
        <v>0</v>
      </c>
      <c r="AC23" s="49">
        <f t="shared" si="14"/>
        <v>0</v>
      </c>
      <c r="AD23" s="50">
        <f t="shared" si="14"/>
        <v>0</v>
      </c>
      <c r="AE23" s="49">
        <f t="shared" si="14"/>
        <v>0</v>
      </c>
      <c r="AF23" s="50">
        <f t="shared" si="14"/>
        <v>0</v>
      </c>
      <c r="AG23" s="49">
        <f t="shared" si="14"/>
        <v>0</v>
      </c>
      <c r="AH23" s="49">
        <f t="shared" si="14"/>
        <v>0</v>
      </c>
      <c r="AI23" s="49">
        <f t="shared" si="14"/>
        <v>0</v>
      </c>
      <c r="AJ23" s="50">
        <f t="shared" si="14"/>
        <v>0</v>
      </c>
      <c r="AK23" s="49">
        <f t="shared" si="14"/>
        <v>0</v>
      </c>
      <c r="AL23" s="50">
        <f t="shared" si="14"/>
        <v>0</v>
      </c>
      <c r="AM23" s="49">
        <f t="shared" si="14"/>
        <v>0</v>
      </c>
      <c r="AN23" s="49">
        <f t="shared" si="14"/>
        <v>0</v>
      </c>
      <c r="AMK23" s="57"/>
    </row>
    <row r="24" spans="1:1025" s="56" customFormat="1" ht="26.25" customHeight="1" x14ac:dyDescent="0.25">
      <c r="A24" s="25" t="s">
        <v>76</v>
      </c>
      <c r="B24" s="35" t="s">
        <v>77</v>
      </c>
      <c r="C24" s="37" t="s">
        <v>66</v>
      </c>
      <c r="D24" s="54" t="s">
        <v>67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49">
        <f t="shared" si="3"/>
        <v>0</v>
      </c>
      <c r="L24" s="50">
        <f t="shared" si="4"/>
        <v>0</v>
      </c>
      <c r="M24" s="49">
        <f t="shared" si="5"/>
        <v>0</v>
      </c>
      <c r="N24" s="50">
        <f t="shared" si="6"/>
        <v>0</v>
      </c>
      <c r="O24" s="49">
        <f t="shared" si="7"/>
        <v>0</v>
      </c>
      <c r="P24" s="49">
        <f t="shared" si="8"/>
        <v>0</v>
      </c>
      <c r="Q24" s="50" t="s">
        <v>67</v>
      </c>
      <c r="R24" s="50" t="s">
        <v>67</v>
      </c>
      <c r="S24" s="50" t="s">
        <v>67</v>
      </c>
      <c r="T24" s="50" t="s">
        <v>67</v>
      </c>
      <c r="U24" s="50" t="s">
        <v>67</v>
      </c>
      <c r="V24" s="50" t="s">
        <v>67</v>
      </c>
      <c r="W24" s="50" t="s">
        <v>67</v>
      </c>
      <c r="X24" s="50" t="s">
        <v>67</v>
      </c>
      <c r="Y24" s="50" t="s">
        <v>67</v>
      </c>
      <c r="Z24" s="50" t="s">
        <v>67</v>
      </c>
      <c r="AA24" s="50" t="s">
        <v>67</v>
      </c>
      <c r="AB24" s="50" t="s">
        <v>67</v>
      </c>
      <c r="AC24" s="50" t="s">
        <v>67</v>
      </c>
      <c r="AD24" s="50" t="s">
        <v>67</v>
      </c>
      <c r="AE24" s="50" t="s">
        <v>67</v>
      </c>
      <c r="AF24" s="50" t="s">
        <v>67</v>
      </c>
      <c r="AG24" s="50" t="s">
        <v>67</v>
      </c>
      <c r="AH24" s="50" t="s">
        <v>67</v>
      </c>
      <c r="AI24" s="50" t="s">
        <v>67</v>
      </c>
      <c r="AJ24" s="50" t="s">
        <v>67</v>
      </c>
      <c r="AK24" s="50" t="s">
        <v>67</v>
      </c>
      <c r="AL24" s="50" t="s">
        <v>67</v>
      </c>
      <c r="AM24" s="50" t="s">
        <v>67</v>
      </c>
      <c r="AN24" s="50" t="s">
        <v>67</v>
      </c>
      <c r="AMK24" s="57"/>
    </row>
    <row r="25" spans="1:1025" s="56" customFormat="1" ht="18" customHeight="1" x14ac:dyDescent="0.25">
      <c r="A25" s="25" t="s">
        <v>78</v>
      </c>
      <c r="B25" s="35" t="s">
        <v>79</v>
      </c>
      <c r="C25" s="33" t="s">
        <v>66</v>
      </c>
      <c r="D25" s="54" t="s">
        <v>67</v>
      </c>
      <c r="E25" s="49">
        <v>0</v>
      </c>
      <c r="F25" s="50">
        <v>0</v>
      </c>
      <c r="G25" s="50">
        <v>0</v>
      </c>
      <c r="H25" s="50">
        <v>0</v>
      </c>
      <c r="I25" s="50">
        <v>0</v>
      </c>
      <c r="J25" s="49">
        <v>38</v>
      </c>
      <c r="K25" s="49">
        <f t="shared" si="3"/>
        <v>0</v>
      </c>
      <c r="L25" s="50">
        <f t="shared" si="4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49">
        <f t="shared" si="8"/>
        <v>0</v>
      </c>
      <c r="Q25" s="49">
        <f t="shared" ref="Q25:V25" si="15">Q120</f>
        <v>0</v>
      </c>
      <c r="R25" s="50">
        <f t="shared" si="15"/>
        <v>0</v>
      </c>
      <c r="S25" s="50">
        <f t="shared" si="15"/>
        <v>0</v>
      </c>
      <c r="T25" s="50">
        <f t="shared" si="15"/>
        <v>0</v>
      </c>
      <c r="U25" s="50">
        <f t="shared" si="15"/>
        <v>0</v>
      </c>
      <c r="V25" s="49">
        <f t="shared" si="15"/>
        <v>0</v>
      </c>
      <c r="W25" s="49">
        <f t="shared" ref="W25:AN25" si="16">W120</f>
        <v>0</v>
      </c>
      <c r="X25" s="50">
        <f t="shared" si="16"/>
        <v>0</v>
      </c>
      <c r="Y25" s="50">
        <f t="shared" si="16"/>
        <v>0</v>
      </c>
      <c r="Z25" s="50">
        <f t="shared" si="16"/>
        <v>0</v>
      </c>
      <c r="AA25" s="50">
        <f t="shared" si="16"/>
        <v>0</v>
      </c>
      <c r="AB25" s="49">
        <f t="shared" si="16"/>
        <v>0</v>
      </c>
      <c r="AC25" s="49">
        <f t="shared" si="16"/>
        <v>0</v>
      </c>
      <c r="AD25" s="50">
        <f t="shared" si="16"/>
        <v>0</v>
      </c>
      <c r="AE25" s="50">
        <f t="shared" si="16"/>
        <v>0</v>
      </c>
      <c r="AF25" s="50">
        <f t="shared" si="16"/>
        <v>0</v>
      </c>
      <c r="AG25" s="50">
        <f t="shared" si="16"/>
        <v>0</v>
      </c>
      <c r="AH25" s="49">
        <f t="shared" si="16"/>
        <v>0</v>
      </c>
      <c r="AI25" s="49">
        <f t="shared" si="16"/>
        <v>0</v>
      </c>
      <c r="AJ25" s="50">
        <f t="shared" si="16"/>
        <v>0</v>
      </c>
      <c r="AK25" s="50">
        <f t="shared" si="16"/>
        <v>0</v>
      </c>
      <c r="AL25" s="50">
        <f t="shared" si="16"/>
        <v>0</v>
      </c>
      <c r="AM25" s="50">
        <f t="shared" si="16"/>
        <v>0</v>
      </c>
      <c r="AN25" s="49">
        <f t="shared" si="16"/>
        <v>0</v>
      </c>
      <c r="AMK25" s="57"/>
    </row>
    <row r="26" spans="1:1025" s="57" customFormat="1" ht="18" customHeight="1" x14ac:dyDescent="0.25">
      <c r="A26" s="25" t="s">
        <v>80</v>
      </c>
      <c r="B26" s="35" t="s">
        <v>81</v>
      </c>
      <c r="C26" s="33" t="s">
        <v>66</v>
      </c>
      <c r="D26" s="54" t="s">
        <v>67</v>
      </c>
      <c r="E26" s="49">
        <v>10.8225</v>
      </c>
      <c r="F26" s="50">
        <v>0</v>
      </c>
      <c r="G26" s="49">
        <v>37.742000000000004</v>
      </c>
      <c r="H26" s="50">
        <v>0</v>
      </c>
      <c r="I26" s="49">
        <v>161</v>
      </c>
      <c r="J26" s="49">
        <v>0</v>
      </c>
      <c r="K26" s="49">
        <f t="shared" si="3"/>
        <v>0</v>
      </c>
      <c r="L26" s="50">
        <f t="shared" si="4"/>
        <v>0</v>
      </c>
      <c r="M26" s="49">
        <f t="shared" si="5"/>
        <v>8.6920000000000002</v>
      </c>
      <c r="N26" s="50">
        <f t="shared" si="6"/>
        <v>0</v>
      </c>
      <c r="O26" s="49">
        <f t="shared" si="7"/>
        <v>0</v>
      </c>
      <c r="P26" s="49">
        <f t="shared" si="8"/>
        <v>0</v>
      </c>
      <c r="Q26" s="49">
        <f t="shared" ref="Q26:V26" si="17">Q27</f>
        <v>0</v>
      </c>
      <c r="R26" s="50">
        <f t="shared" si="17"/>
        <v>0</v>
      </c>
      <c r="S26" s="49">
        <f t="shared" si="17"/>
        <v>8.6920000000000002</v>
      </c>
      <c r="T26" s="50">
        <f t="shared" si="17"/>
        <v>0</v>
      </c>
      <c r="U26" s="49">
        <f t="shared" si="17"/>
        <v>0</v>
      </c>
      <c r="V26" s="49">
        <f t="shared" si="17"/>
        <v>0</v>
      </c>
      <c r="W26" s="49">
        <f t="shared" ref="W26:AN26" si="18">W27</f>
        <v>0</v>
      </c>
      <c r="X26" s="50">
        <f t="shared" si="18"/>
        <v>0</v>
      </c>
      <c r="Y26" s="49">
        <f t="shared" si="18"/>
        <v>0</v>
      </c>
      <c r="Z26" s="50">
        <f t="shared" si="18"/>
        <v>0</v>
      </c>
      <c r="AA26" s="49">
        <f t="shared" si="18"/>
        <v>0</v>
      </c>
      <c r="AB26" s="49">
        <f t="shared" si="18"/>
        <v>0</v>
      </c>
      <c r="AC26" s="49">
        <f t="shared" si="18"/>
        <v>0</v>
      </c>
      <c r="AD26" s="50">
        <f t="shared" si="18"/>
        <v>0</v>
      </c>
      <c r="AE26" s="49">
        <f t="shared" si="18"/>
        <v>0</v>
      </c>
      <c r="AF26" s="50">
        <f t="shared" si="18"/>
        <v>0</v>
      </c>
      <c r="AG26" s="49">
        <f t="shared" si="18"/>
        <v>0</v>
      </c>
      <c r="AH26" s="49">
        <f t="shared" si="18"/>
        <v>0</v>
      </c>
      <c r="AI26" s="49">
        <f t="shared" si="18"/>
        <v>0</v>
      </c>
      <c r="AJ26" s="50">
        <f t="shared" si="18"/>
        <v>0</v>
      </c>
      <c r="AK26" s="49">
        <f t="shared" si="18"/>
        <v>0</v>
      </c>
      <c r="AL26" s="50">
        <f t="shared" si="18"/>
        <v>0</v>
      </c>
      <c r="AM26" s="49">
        <f t="shared" si="18"/>
        <v>0</v>
      </c>
      <c r="AN26" s="49">
        <f t="shared" si="18"/>
        <v>0</v>
      </c>
    </row>
    <row r="27" spans="1:1025" s="56" customFormat="1" ht="25.5" x14ac:dyDescent="0.25">
      <c r="A27" s="25" t="s">
        <v>82</v>
      </c>
      <c r="B27" s="35" t="s">
        <v>83</v>
      </c>
      <c r="C27" s="37" t="s">
        <v>66</v>
      </c>
      <c r="D27" s="54" t="s">
        <v>67</v>
      </c>
      <c r="E27" s="49">
        <v>10.8225</v>
      </c>
      <c r="F27" s="50">
        <v>0</v>
      </c>
      <c r="G27" s="49">
        <v>37.742000000000004</v>
      </c>
      <c r="H27" s="49">
        <v>0</v>
      </c>
      <c r="I27" s="49">
        <v>161</v>
      </c>
      <c r="J27" s="49">
        <v>0</v>
      </c>
      <c r="K27" s="49">
        <f t="shared" si="3"/>
        <v>0</v>
      </c>
      <c r="L27" s="50">
        <f t="shared" si="4"/>
        <v>0</v>
      </c>
      <c r="M27" s="49">
        <f t="shared" si="5"/>
        <v>8.6920000000000002</v>
      </c>
      <c r="N27" s="49">
        <f t="shared" si="6"/>
        <v>0</v>
      </c>
      <c r="O27" s="49">
        <f t="shared" si="7"/>
        <v>0</v>
      </c>
      <c r="P27" s="49">
        <f t="shared" si="8"/>
        <v>0</v>
      </c>
      <c r="Q27" s="49">
        <f t="shared" ref="Q27:V27" si="19">SUM(Q28,Q30)</f>
        <v>0</v>
      </c>
      <c r="R27" s="50">
        <f t="shared" si="19"/>
        <v>0</v>
      </c>
      <c r="S27" s="49">
        <f t="shared" si="19"/>
        <v>8.6920000000000002</v>
      </c>
      <c r="T27" s="49">
        <f t="shared" si="19"/>
        <v>0</v>
      </c>
      <c r="U27" s="49">
        <f t="shared" si="19"/>
        <v>0</v>
      </c>
      <c r="V27" s="49">
        <f t="shared" si="19"/>
        <v>0</v>
      </c>
      <c r="W27" s="49">
        <f t="shared" ref="W27:AN27" si="20">SUM(W28,W30)</f>
        <v>0</v>
      </c>
      <c r="X27" s="50">
        <f t="shared" si="20"/>
        <v>0</v>
      </c>
      <c r="Y27" s="49">
        <f t="shared" si="20"/>
        <v>0</v>
      </c>
      <c r="Z27" s="49">
        <f t="shared" si="20"/>
        <v>0</v>
      </c>
      <c r="AA27" s="49">
        <f t="shared" si="20"/>
        <v>0</v>
      </c>
      <c r="AB27" s="49">
        <f t="shared" si="20"/>
        <v>0</v>
      </c>
      <c r="AC27" s="49">
        <f t="shared" si="20"/>
        <v>0</v>
      </c>
      <c r="AD27" s="50">
        <f t="shared" si="20"/>
        <v>0</v>
      </c>
      <c r="AE27" s="49">
        <f t="shared" si="20"/>
        <v>0</v>
      </c>
      <c r="AF27" s="49">
        <f t="shared" si="20"/>
        <v>0</v>
      </c>
      <c r="AG27" s="49">
        <f t="shared" si="20"/>
        <v>0</v>
      </c>
      <c r="AH27" s="49">
        <f t="shared" si="20"/>
        <v>0</v>
      </c>
      <c r="AI27" s="49">
        <f t="shared" si="20"/>
        <v>0</v>
      </c>
      <c r="AJ27" s="50">
        <f t="shared" si="20"/>
        <v>0</v>
      </c>
      <c r="AK27" s="49">
        <f t="shared" si="20"/>
        <v>0</v>
      </c>
      <c r="AL27" s="49">
        <f t="shared" si="20"/>
        <v>0</v>
      </c>
      <c r="AM27" s="49">
        <f t="shared" si="20"/>
        <v>0</v>
      </c>
      <c r="AN27" s="49">
        <f t="shared" si="20"/>
        <v>0</v>
      </c>
      <c r="AMK27" s="57"/>
    </row>
    <row r="28" spans="1:1025" s="56" customFormat="1" ht="38.25" x14ac:dyDescent="0.25">
      <c r="A28" s="25" t="s">
        <v>84</v>
      </c>
      <c r="B28" s="35" t="s">
        <v>85</v>
      </c>
      <c r="C28" s="37" t="s">
        <v>66</v>
      </c>
      <c r="D28" s="54" t="s">
        <v>67</v>
      </c>
      <c r="E28" s="49">
        <v>1.0215000000000001</v>
      </c>
      <c r="F28" s="50">
        <v>0</v>
      </c>
      <c r="G28" s="49">
        <v>17.591000000000001</v>
      </c>
      <c r="H28" s="49">
        <v>0</v>
      </c>
      <c r="I28" s="50">
        <v>161</v>
      </c>
      <c r="J28" s="50">
        <v>0</v>
      </c>
      <c r="K28" s="49">
        <f t="shared" si="3"/>
        <v>0</v>
      </c>
      <c r="L28" s="50">
        <f t="shared" si="4"/>
        <v>0</v>
      </c>
      <c r="M28" s="49">
        <f t="shared" si="5"/>
        <v>5.4640000000000004</v>
      </c>
      <c r="N28" s="50">
        <f t="shared" si="6"/>
        <v>0</v>
      </c>
      <c r="O28" s="49">
        <f t="shared" si="7"/>
        <v>0</v>
      </c>
      <c r="P28" s="50">
        <f t="shared" si="8"/>
        <v>0</v>
      </c>
      <c r="Q28" s="50">
        <f t="shared" ref="Q28:V28" si="21">SUM(Q29)</f>
        <v>0</v>
      </c>
      <c r="R28" s="50">
        <f t="shared" si="21"/>
        <v>0</v>
      </c>
      <c r="S28" s="50">
        <f t="shared" si="21"/>
        <v>5.4640000000000004</v>
      </c>
      <c r="T28" s="50">
        <f t="shared" si="21"/>
        <v>0</v>
      </c>
      <c r="U28" s="50">
        <f t="shared" si="21"/>
        <v>0</v>
      </c>
      <c r="V28" s="50">
        <f t="shared" si="21"/>
        <v>0</v>
      </c>
      <c r="W28" s="50">
        <f t="shared" ref="W28:AN28" si="22">SUM(W29)</f>
        <v>0</v>
      </c>
      <c r="X28" s="50">
        <f t="shared" si="22"/>
        <v>0</v>
      </c>
      <c r="Y28" s="50">
        <f t="shared" si="22"/>
        <v>0</v>
      </c>
      <c r="Z28" s="50">
        <f t="shared" si="22"/>
        <v>0</v>
      </c>
      <c r="AA28" s="50">
        <f t="shared" si="22"/>
        <v>0</v>
      </c>
      <c r="AB28" s="50">
        <f t="shared" si="22"/>
        <v>0</v>
      </c>
      <c r="AC28" s="50">
        <f t="shared" si="22"/>
        <v>0</v>
      </c>
      <c r="AD28" s="50">
        <f t="shared" si="22"/>
        <v>0</v>
      </c>
      <c r="AE28" s="50">
        <f t="shared" si="22"/>
        <v>0</v>
      </c>
      <c r="AF28" s="50">
        <f t="shared" si="22"/>
        <v>0</v>
      </c>
      <c r="AG28" s="50">
        <f t="shared" si="22"/>
        <v>0</v>
      </c>
      <c r="AH28" s="50">
        <f t="shared" si="22"/>
        <v>0</v>
      </c>
      <c r="AI28" s="50">
        <f t="shared" si="22"/>
        <v>0</v>
      </c>
      <c r="AJ28" s="50">
        <f t="shared" si="22"/>
        <v>0</v>
      </c>
      <c r="AK28" s="50">
        <f t="shared" si="22"/>
        <v>0</v>
      </c>
      <c r="AL28" s="50">
        <f t="shared" si="22"/>
        <v>0</v>
      </c>
      <c r="AM28" s="50">
        <f t="shared" si="22"/>
        <v>0</v>
      </c>
      <c r="AN28" s="50">
        <f t="shared" si="22"/>
        <v>0</v>
      </c>
      <c r="AMK28" s="57"/>
    </row>
    <row r="29" spans="1:1025" s="8" customFormat="1" ht="36" customHeight="1" outlineLevel="1" x14ac:dyDescent="0.2">
      <c r="A29" s="26" t="s">
        <v>84</v>
      </c>
      <c r="B29" s="36" t="s">
        <v>85</v>
      </c>
      <c r="C29" s="37" t="s">
        <v>66</v>
      </c>
      <c r="D29" s="18" t="s">
        <v>67</v>
      </c>
      <c r="E29" s="22">
        <v>0</v>
      </c>
      <c r="F29" s="19">
        <v>0</v>
      </c>
      <c r="G29" s="22">
        <v>17.591000000000001</v>
      </c>
      <c r="H29" s="19">
        <v>0</v>
      </c>
      <c r="I29" s="22">
        <v>0</v>
      </c>
      <c r="J29" s="22">
        <v>0</v>
      </c>
      <c r="K29" s="22">
        <f t="shared" si="3"/>
        <v>0</v>
      </c>
      <c r="L29" s="19">
        <f t="shared" si="4"/>
        <v>0</v>
      </c>
      <c r="M29" s="22">
        <f t="shared" si="5"/>
        <v>5.4640000000000004</v>
      </c>
      <c r="N29" s="19">
        <f t="shared" si="6"/>
        <v>0</v>
      </c>
      <c r="O29" s="19">
        <f t="shared" si="7"/>
        <v>0</v>
      </c>
      <c r="P29" s="19">
        <f t="shared" si="8"/>
        <v>0</v>
      </c>
      <c r="Q29" s="22">
        <v>0</v>
      </c>
      <c r="R29" s="19">
        <v>0</v>
      </c>
      <c r="S29" s="22">
        <v>5.4640000000000004</v>
      </c>
      <c r="T29" s="19">
        <v>0</v>
      </c>
      <c r="U29" s="22">
        <v>0</v>
      </c>
      <c r="V29" s="19">
        <v>0</v>
      </c>
      <c r="W29" s="22">
        <v>0</v>
      </c>
      <c r="X29" s="19">
        <v>0</v>
      </c>
      <c r="Y29" s="22">
        <v>0</v>
      </c>
      <c r="Z29" s="19">
        <v>0</v>
      </c>
      <c r="AA29" s="22">
        <v>0</v>
      </c>
      <c r="AB29" s="19">
        <v>0</v>
      </c>
      <c r="AC29" s="22">
        <v>0</v>
      </c>
      <c r="AD29" s="19">
        <v>0</v>
      </c>
      <c r="AE29" s="22">
        <v>0</v>
      </c>
      <c r="AF29" s="19">
        <v>0</v>
      </c>
      <c r="AG29" s="22">
        <v>0</v>
      </c>
      <c r="AH29" s="19">
        <v>0</v>
      </c>
      <c r="AI29" s="22">
        <v>0</v>
      </c>
      <c r="AJ29" s="19">
        <v>0</v>
      </c>
      <c r="AK29" s="22">
        <v>0</v>
      </c>
      <c r="AL29" s="19">
        <v>0</v>
      </c>
      <c r="AM29" s="22">
        <v>0</v>
      </c>
      <c r="AN29" s="19">
        <v>0</v>
      </c>
      <c r="AMK29" s="20"/>
    </row>
    <row r="30" spans="1:1025" s="57" customFormat="1" ht="36.4" customHeight="1" outlineLevel="1" x14ac:dyDescent="0.25">
      <c r="A30" s="25" t="s">
        <v>86</v>
      </c>
      <c r="B30" s="35" t="s">
        <v>87</v>
      </c>
      <c r="C30" s="37" t="s">
        <v>66</v>
      </c>
      <c r="D30" s="54" t="s">
        <v>67</v>
      </c>
      <c r="E30" s="49">
        <v>9.8010000000000002</v>
      </c>
      <c r="F30" s="50">
        <v>0</v>
      </c>
      <c r="G30" s="49">
        <v>20.151</v>
      </c>
      <c r="H30" s="50">
        <v>0</v>
      </c>
      <c r="I30" s="49">
        <v>0</v>
      </c>
      <c r="J30" s="49">
        <v>0</v>
      </c>
      <c r="K30" s="49">
        <f t="shared" si="3"/>
        <v>0</v>
      </c>
      <c r="L30" s="50">
        <f t="shared" si="4"/>
        <v>0</v>
      </c>
      <c r="M30" s="50">
        <f t="shared" si="5"/>
        <v>3.2279999999999998</v>
      </c>
      <c r="N30" s="50">
        <f t="shared" si="6"/>
        <v>0</v>
      </c>
      <c r="O30" s="49">
        <f t="shared" si="7"/>
        <v>0</v>
      </c>
      <c r="P30" s="49">
        <f t="shared" si="8"/>
        <v>0</v>
      </c>
      <c r="Q30" s="50">
        <f t="shared" ref="Q30:V30" si="23">SUM(Q31)</f>
        <v>0</v>
      </c>
      <c r="R30" s="50">
        <f t="shared" si="23"/>
        <v>0</v>
      </c>
      <c r="S30" s="50">
        <f t="shared" si="23"/>
        <v>3.2279999999999998</v>
      </c>
      <c r="T30" s="50">
        <f t="shared" si="23"/>
        <v>0</v>
      </c>
      <c r="U30" s="50">
        <f t="shared" si="23"/>
        <v>0</v>
      </c>
      <c r="V30" s="50">
        <f t="shared" si="23"/>
        <v>0</v>
      </c>
      <c r="W30" s="50">
        <f t="shared" ref="W30:AN30" si="24">SUM(W31)</f>
        <v>0</v>
      </c>
      <c r="X30" s="50">
        <f t="shared" si="24"/>
        <v>0</v>
      </c>
      <c r="Y30" s="50">
        <f t="shared" si="24"/>
        <v>0</v>
      </c>
      <c r="Z30" s="50">
        <f t="shared" si="24"/>
        <v>0</v>
      </c>
      <c r="AA30" s="50">
        <f t="shared" si="24"/>
        <v>0</v>
      </c>
      <c r="AB30" s="50">
        <f t="shared" si="24"/>
        <v>0</v>
      </c>
      <c r="AC30" s="50">
        <f t="shared" si="24"/>
        <v>0</v>
      </c>
      <c r="AD30" s="50">
        <f t="shared" si="24"/>
        <v>0</v>
      </c>
      <c r="AE30" s="50">
        <f t="shared" si="24"/>
        <v>0</v>
      </c>
      <c r="AF30" s="50">
        <f t="shared" si="24"/>
        <v>0</v>
      </c>
      <c r="AG30" s="50">
        <f t="shared" si="24"/>
        <v>0</v>
      </c>
      <c r="AH30" s="50">
        <f t="shared" si="24"/>
        <v>0</v>
      </c>
      <c r="AI30" s="50">
        <f t="shared" si="24"/>
        <v>0</v>
      </c>
      <c r="AJ30" s="50">
        <f t="shared" si="24"/>
        <v>0</v>
      </c>
      <c r="AK30" s="50">
        <f t="shared" si="24"/>
        <v>0</v>
      </c>
      <c r="AL30" s="50">
        <f t="shared" si="24"/>
        <v>0</v>
      </c>
      <c r="AM30" s="50">
        <f t="shared" si="24"/>
        <v>0</v>
      </c>
      <c r="AN30" s="50">
        <f t="shared" si="24"/>
        <v>0</v>
      </c>
    </row>
    <row r="31" spans="1:1025" s="8" customFormat="1" ht="36.4" customHeight="1" outlineLevel="1" x14ac:dyDescent="0.2">
      <c r="A31" s="26" t="s">
        <v>86</v>
      </c>
      <c r="B31" s="36" t="s">
        <v>122</v>
      </c>
      <c r="C31" s="37" t="s">
        <v>66</v>
      </c>
      <c r="D31" s="18" t="s">
        <v>67</v>
      </c>
      <c r="E31" s="19">
        <v>0</v>
      </c>
      <c r="F31" s="19">
        <v>0</v>
      </c>
      <c r="G31" s="19">
        <v>20.151</v>
      </c>
      <c r="H31" s="19">
        <v>0</v>
      </c>
      <c r="I31" s="19">
        <v>0</v>
      </c>
      <c r="J31" s="19">
        <v>0</v>
      </c>
      <c r="K31" s="22">
        <f t="shared" si="3"/>
        <v>0</v>
      </c>
      <c r="L31" s="19">
        <f t="shared" si="4"/>
        <v>0</v>
      </c>
      <c r="M31" s="19">
        <f t="shared" si="5"/>
        <v>3.2279999999999998</v>
      </c>
      <c r="N31" s="19">
        <f t="shared" si="6"/>
        <v>0</v>
      </c>
      <c r="O31" s="22">
        <f t="shared" si="7"/>
        <v>0</v>
      </c>
      <c r="P31" s="22">
        <f t="shared" si="8"/>
        <v>0</v>
      </c>
      <c r="Q31" s="22">
        <v>0</v>
      </c>
      <c r="R31" s="19">
        <v>0</v>
      </c>
      <c r="S31" s="22">
        <v>3.2279999999999998</v>
      </c>
      <c r="T31" s="19">
        <v>0</v>
      </c>
      <c r="U31" s="22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23">
        <v>0</v>
      </c>
      <c r="AMK31" s="20"/>
    </row>
    <row r="32" spans="1:1025" s="56" customFormat="1" ht="27" customHeight="1" x14ac:dyDescent="0.25">
      <c r="A32" s="25" t="s">
        <v>88</v>
      </c>
      <c r="B32" s="35" t="s">
        <v>89</v>
      </c>
      <c r="C32" s="37" t="s">
        <v>66</v>
      </c>
      <c r="D32" s="54" t="s">
        <v>67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f t="shared" si="3"/>
        <v>0</v>
      </c>
      <c r="L32" s="50">
        <f t="shared" si="4"/>
        <v>0</v>
      </c>
      <c r="M32" s="50">
        <f t="shared" si="5"/>
        <v>2.202</v>
      </c>
      <c r="N32" s="50">
        <f t="shared" si="6"/>
        <v>0</v>
      </c>
      <c r="O32" s="50">
        <f t="shared" si="7"/>
        <v>0</v>
      </c>
      <c r="P32" s="50">
        <f t="shared" si="8"/>
        <v>0</v>
      </c>
      <c r="Q32" s="49">
        <v>0</v>
      </c>
      <c r="R32" s="50">
        <v>0</v>
      </c>
      <c r="S32" s="49">
        <v>2.202</v>
      </c>
      <c r="T32" s="50">
        <v>0</v>
      </c>
      <c r="U32" s="49">
        <v>0</v>
      </c>
      <c r="V32" s="50">
        <v>0</v>
      </c>
      <c r="W32" s="50" t="s">
        <v>67</v>
      </c>
      <c r="X32" s="50" t="s">
        <v>67</v>
      </c>
      <c r="Y32" s="50" t="s">
        <v>67</v>
      </c>
      <c r="Z32" s="50" t="s">
        <v>67</v>
      </c>
      <c r="AA32" s="50" t="s">
        <v>67</v>
      </c>
      <c r="AB32" s="50" t="s">
        <v>67</v>
      </c>
      <c r="AC32" s="50" t="s">
        <v>67</v>
      </c>
      <c r="AD32" s="50" t="s">
        <v>67</v>
      </c>
      <c r="AE32" s="50" t="s">
        <v>67</v>
      </c>
      <c r="AF32" s="50" t="s">
        <v>67</v>
      </c>
      <c r="AG32" s="50" t="s">
        <v>67</v>
      </c>
      <c r="AH32" s="50" t="s">
        <v>67</v>
      </c>
      <c r="AI32" s="50" t="s">
        <v>67</v>
      </c>
      <c r="AJ32" s="50" t="s">
        <v>67</v>
      </c>
      <c r="AK32" s="50" t="s">
        <v>67</v>
      </c>
      <c r="AL32" s="50" t="s">
        <v>67</v>
      </c>
      <c r="AM32" s="50" t="s">
        <v>67</v>
      </c>
      <c r="AN32" s="58" t="s">
        <v>67</v>
      </c>
      <c r="AMK32" s="57"/>
    </row>
    <row r="33" spans="1:40 1025:1025" s="56" customFormat="1" ht="44.25" hidden="1" customHeight="1" outlineLevel="1" x14ac:dyDescent="0.25">
      <c r="A33" s="27" t="s">
        <v>90</v>
      </c>
      <c r="B33" s="37" t="s">
        <v>91</v>
      </c>
      <c r="C33" s="37" t="s">
        <v>66</v>
      </c>
      <c r="D33" s="54" t="s">
        <v>67</v>
      </c>
      <c r="E33" s="50">
        <v>4.2300000000000004</v>
      </c>
      <c r="F33" s="50">
        <v>0</v>
      </c>
      <c r="G33" s="50">
        <v>0.5</v>
      </c>
      <c r="H33" s="50">
        <v>0</v>
      </c>
      <c r="I33" s="50">
        <v>2826</v>
      </c>
      <c r="J33" s="50">
        <v>27</v>
      </c>
      <c r="K33" s="50">
        <f t="shared" si="3"/>
        <v>0.24</v>
      </c>
      <c r="L33" s="50">
        <f t="shared" si="4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0">
        <f t="shared" si="8"/>
        <v>10</v>
      </c>
      <c r="Q33" s="50">
        <f t="shared" ref="Q33:V33" si="25">Q34+Q57+Q83+Q91</f>
        <v>0.24</v>
      </c>
      <c r="R33" s="50">
        <f t="shared" si="25"/>
        <v>0</v>
      </c>
      <c r="S33" s="50">
        <f t="shared" si="25"/>
        <v>0</v>
      </c>
      <c r="T33" s="50">
        <f t="shared" si="25"/>
        <v>0</v>
      </c>
      <c r="U33" s="50">
        <f t="shared" si="25"/>
        <v>0</v>
      </c>
      <c r="V33" s="50">
        <f t="shared" si="25"/>
        <v>10</v>
      </c>
      <c r="W33" s="50">
        <f t="shared" ref="W33:AN33" si="26">W34+W57+W83+W91</f>
        <v>0</v>
      </c>
      <c r="X33" s="50">
        <f t="shared" si="26"/>
        <v>0</v>
      </c>
      <c r="Y33" s="50">
        <f t="shared" si="26"/>
        <v>0</v>
      </c>
      <c r="Z33" s="50">
        <f t="shared" si="26"/>
        <v>0</v>
      </c>
      <c r="AA33" s="50">
        <f t="shared" si="26"/>
        <v>0</v>
      </c>
      <c r="AB33" s="50">
        <f t="shared" si="26"/>
        <v>0</v>
      </c>
      <c r="AC33" s="50">
        <f t="shared" si="26"/>
        <v>0</v>
      </c>
      <c r="AD33" s="50">
        <f t="shared" si="26"/>
        <v>0</v>
      </c>
      <c r="AE33" s="50">
        <f t="shared" si="26"/>
        <v>0</v>
      </c>
      <c r="AF33" s="50">
        <f t="shared" si="26"/>
        <v>0</v>
      </c>
      <c r="AG33" s="50">
        <f t="shared" si="26"/>
        <v>0</v>
      </c>
      <c r="AH33" s="50">
        <f t="shared" si="26"/>
        <v>0</v>
      </c>
      <c r="AI33" s="50">
        <f t="shared" si="26"/>
        <v>0</v>
      </c>
      <c r="AJ33" s="50">
        <f t="shared" si="26"/>
        <v>0</v>
      </c>
      <c r="AK33" s="50">
        <f t="shared" si="26"/>
        <v>0</v>
      </c>
      <c r="AL33" s="50">
        <f t="shared" si="26"/>
        <v>0</v>
      </c>
      <c r="AM33" s="50">
        <f t="shared" si="26"/>
        <v>0</v>
      </c>
      <c r="AN33" s="58">
        <f t="shared" si="26"/>
        <v>0</v>
      </c>
      <c r="AMK33" s="57"/>
    </row>
    <row r="34" spans="1:40 1025:1025" s="56" customFormat="1" ht="44.25" customHeight="1" outlineLevel="1" x14ac:dyDescent="0.25">
      <c r="A34" s="28" t="s">
        <v>92</v>
      </c>
      <c r="B34" s="33" t="s">
        <v>93</v>
      </c>
      <c r="C34" s="33" t="s">
        <v>66</v>
      </c>
      <c r="D34" s="54" t="s">
        <v>67</v>
      </c>
      <c r="E34" s="50">
        <v>4.2300000000000004</v>
      </c>
      <c r="F34" s="50">
        <v>0</v>
      </c>
      <c r="G34" s="50">
        <v>0</v>
      </c>
      <c r="H34" s="50">
        <v>0</v>
      </c>
      <c r="I34" s="50">
        <v>0</v>
      </c>
      <c r="J34" s="50">
        <v>12</v>
      </c>
      <c r="K34" s="50">
        <f t="shared" si="3"/>
        <v>0.24</v>
      </c>
      <c r="L34" s="50">
        <f t="shared" si="4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0">
        <f t="shared" si="8"/>
        <v>10</v>
      </c>
      <c r="Q34" s="50">
        <f t="shared" ref="Q34:V34" si="27">Q35</f>
        <v>0.24</v>
      </c>
      <c r="R34" s="50">
        <f t="shared" si="27"/>
        <v>0</v>
      </c>
      <c r="S34" s="50">
        <f t="shared" si="27"/>
        <v>0</v>
      </c>
      <c r="T34" s="50">
        <f t="shared" si="27"/>
        <v>0</v>
      </c>
      <c r="U34" s="50">
        <f t="shared" si="27"/>
        <v>0</v>
      </c>
      <c r="V34" s="50">
        <f t="shared" si="27"/>
        <v>10</v>
      </c>
      <c r="W34" s="50">
        <f t="shared" ref="W34:AN34" si="28">W35</f>
        <v>0</v>
      </c>
      <c r="X34" s="50">
        <f t="shared" si="28"/>
        <v>0</v>
      </c>
      <c r="Y34" s="50">
        <f t="shared" si="28"/>
        <v>0</v>
      </c>
      <c r="Z34" s="50">
        <f t="shared" si="28"/>
        <v>0</v>
      </c>
      <c r="AA34" s="50">
        <f t="shared" si="28"/>
        <v>0</v>
      </c>
      <c r="AB34" s="50">
        <f t="shared" si="28"/>
        <v>0</v>
      </c>
      <c r="AC34" s="50">
        <f t="shared" si="28"/>
        <v>0</v>
      </c>
      <c r="AD34" s="50">
        <f t="shared" si="28"/>
        <v>0</v>
      </c>
      <c r="AE34" s="50">
        <f t="shared" si="28"/>
        <v>0</v>
      </c>
      <c r="AF34" s="50">
        <f t="shared" si="28"/>
        <v>0</v>
      </c>
      <c r="AG34" s="50">
        <f t="shared" si="28"/>
        <v>0</v>
      </c>
      <c r="AH34" s="50">
        <f t="shared" si="28"/>
        <v>0</v>
      </c>
      <c r="AI34" s="50">
        <f t="shared" si="28"/>
        <v>0</v>
      </c>
      <c r="AJ34" s="50">
        <f t="shared" si="28"/>
        <v>0</v>
      </c>
      <c r="AK34" s="50">
        <f t="shared" si="28"/>
        <v>0</v>
      </c>
      <c r="AL34" s="50">
        <f t="shared" si="28"/>
        <v>0</v>
      </c>
      <c r="AM34" s="50">
        <f t="shared" si="28"/>
        <v>0</v>
      </c>
      <c r="AN34" s="58">
        <f t="shared" si="28"/>
        <v>0</v>
      </c>
      <c r="AMK34" s="57"/>
    </row>
    <row r="35" spans="1:40 1025:1025" s="56" customFormat="1" ht="36.75" customHeight="1" outlineLevel="1" x14ac:dyDescent="0.25">
      <c r="A35" s="28" t="s">
        <v>94</v>
      </c>
      <c r="B35" s="33" t="s">
        <v>95</v>
      </c>
      <c r="C35" s="33" t="s">
        <v>66</v>
      </c>
      <c r="D35" s="54" t="s">
        <v>67</v>
      </c>
      <c r="E35" s="50">
        <v>4.2300000000000004</v>
      </c>
      <c r="F35" s="50">
        <v>0</v>
      </c>
      <c r="G35" s="50">
        <v>0</v>
      </c>
      <c r="H35" s="50">
        <v>0</v>
      </c>
      <c r="I35" s="50">
        <v>0</v>
      </c>
      <c r="J35" s="50">
        <v>12</v>
      </c>
      <c r="K35" s="50">
        <f t="shared" si="3"/>
        <v>0.24</v>
      </c>
      <c r="L35" s="50">
        <f t="shared" si="4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0">
        <f t="shared" si="8"/>
        <v>10</v>
      </c>
      <c r="Q35" s="50">
        <f t="shared" ref="Q35:V35" si="29">Q36+Q50+Q53</f>
        <v>0.24</v>
      </c>
      <c r="R35" s="50">
        <f t="shared" si="29"/>
        <v>0</v>
      </c>
      <c r="S35" s="50">
        <f t="shared" si="29"/>
        <v>0</v>
      </c>
      <c r="T35" s="50">
        <f t="shared" si="29"/>
        <v>0</v>
      </c>
      <c r="U35" s="50">
        <f t="shared" si="29"/>
        <v>0</v>
      </c>
      <c r="V35" s="50">
        <f t="shared" si="29"/>
        <v>10</v>
      </c>
      <c r="W35" s="50">
        <f t="shared" ref="W35:AN35" si="30">W36+W50+W53</f>
        <v>0</v>
      </c>
      <c r="X35" s="50">
        <f t="shared" si="30"/>
        <v>0</v>
      </c>
      <c r="Y35" s="50">
        <f t="shared" si="30"/>
        <v>0</v>
      </c>
      <c r="Z35" s="50">
        <f t="shared" si="30"/>
        <v>0</v>
      </c>
      <c r="AA35" s="50">
        <f t="shared" si="30"/>
        <v>0</v>
      </c>
      <c r="AB35" s="50">
        <f t="shared" si="30"/>
        <v>0</v>
      </c>
      <c r="AC35" s="50">
        <f t="shared" si="30"/>
        <v>0</v>
      </c>
      <c r="AD35" s="50">
        <f t="shared" si="30"/>
        <v>0</v>
      </c>
      <c r="AE35" s="50">
        <f t="shared" si="30"/>
        <v>0</v>
      </c>
      <c r="AF35" s="50">
        <f t="shared" si="30"/>
        <v>0</v>
      </c>
      <c r="AG35" s="50">
        <f t="shared" si="30"/>
        <v>0</v>
      </c>
      <c r="AH35" s="50">
        <f t="shared" si="30"/>
        <v>0</v>
      </c>
      <c r="AI35" s="50">
        <f t="shared" si="30"/>
        <v>0</v>
      </c>
      <c r="AJ35" s="50">
        <f t="shared" si="30"/>
        <v>0</v>
      </c>
      <c r="AK35" s="50">
        <f t="shared" si="30"/>
        <v>0</v>
      </c>
      <c r="AL35" s="50">
        <f t="shared" si="30"/>
        <v>0</v>
      </c>
      <c r="AM35" s="50">
        <f t="shared" si="30"/>
        <v>0</v>
      </c>
      <c r="AN35" s="58">
        <f t="shared" si="30"/>
        <v>0</v>
      </c>
      <c r="AMK35" s="57"/>
    </row>
    <row r="36" spans="1:40 1025:1025" s="56" customFormat="1" ht="27.75" customHeight="1" x14ac:dyDescent="0.25">
      <c r="A36" s="27" t="s">
        <v>123</v>
      </c>
      <c r="B36" s="27" t="s">
        <v>124</v>
      </c>
      <c r="C36" s="45" t="s">
        <v>66</v>
      </c>
      <c r="D36" s="54" t="s">
        <v>67</v>
      </c>
      <c r="E36" s="50">
        <v>4.2300000000000004</v>
      </c>
      <c r="F36" s="50">
        <v>0</v>
      </c>
      <c r="G36" s="50">
        <v>0</v>
      </c>
      <c r="H36" s="50">
        <v>0</v>
      </c>
      <c r="I36" s="50">
        <v>0</v>
      </c>
      <c r="J36" s="50">
        <v>12</v>
      </c>
      <c r="K36" s="50">
        <f t="shared" si="3"/>
        <v>0.24</v>
      </c>
      <c r="L36" s="50">
        <f t="shared" si="4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0">
        <f t="shared" si="8"/>
        <v>10</v>
      </c>
      <c r="Q36" s="50">
        <f t="shared" ref="Q36:V36" si="31">SUM(Q37:Q49)</f>
        <v>0.24</v>
      </c>
      <c r="R36" s="50">
        <f t="shared" si="31"/>
        <v>0</v>
      </c>
      <c r="S36" s="50">
        <f t="shared" si="31"/>
        <v>0</v>
      </c>
      <c r="T36" s="50">
        <f t="shared" si="31"/>
        <v>0</v>
      </c>
      <c r="U36" s="50">
        <f t="shared" si="31"/>
        <v>0</v>
      </c>
      <c r="V36" s="50">
        <f t="shared" si="31"/>
        <v>10</v>
      </c>
      <c r="W36" s="50">
        <f t="shared" ref="W36:AN36" si="32">SUM(W37:W49)</f>
        <v>0</v>
      </c>
      <c r="X36" s="50">
        <f t="shared" si="32"/>
        <v>0</v>
      </c>
      <c r="Y36" s="50">
        <f t="shared" si="32"/>
        <v>0</v>
      </c>
      <c r="Z36" s="50">
        <f t="shared" si="32"/>
        <v>0</v>
      </c>
      <c r="AA36" s="50">
        <f t="shared" si="32"/>
        <v>0</v>
      </c>
      <c r="AB36" s="50">
        <f t="shared" si="32"/>
        <v>0</v>
      </c>
      <c r="AC36" s="50">
        <f t="shared" si="32"/>
        <v>0</v>
      </c>
      <c r="AD36" s="50">
        <f t="shared" si="32"/>
        <v>0</v>
      </c>
      <c r="AE36" s="50">
        <f t="shared" si="32"/>
        <v>0</v>
      </c>
      <c r="AF36" s="50">
        <f t="shared" si="32"/>
        <v>0</v>
      </c>
      <c r="AG36" s="50">
        <f t="shared" si="32"/>
        <v>0</v>
      </c>
      <c r="AH36" s="50">
        <f t="shared" si="32"/>
        <v>0</v>
      </c>
      <c r="AI36" s="50">
        <f t="shared" si="32"/>
        <v>0</v>
      </c>
      <c r="AJ36" s="50">
        <f t="shared" si="32"/>
        <v>0</v>
      </c>
      <c r="AK36" s="50">
        <f t="shared" si="32"/>
        <v>0</v>
      </c>
      <c r="AL36" s="50">
        <f t="shared" si="32"/>
        <v>0</v>
      </c>
      <c r="AM36" s="50">
        <f t="shared" si="32"/>
        <v>0</v>
      </c>
      <c r="AN36" s="58">
        <f t="shared" si="32"/>
        <v>0</v>
      </c>
      <c r="AMK36" s="57"/>
    </row>
    <row r="37" spans="1:40 1025:1025" s="8" customFormat="1" ht="38.25" outlineLevel="1" x14ac:dyDescent="0.2">
      <c r="A37" s="29" t="s">
        <v>123</v>
      </c>
      <c r="B37" s="38" t="s">
        <v>125</v>
      </c>
      <c r="C37" s="40" t="s">
        <v>126</v>
      </c>
      <c r="D37" s="18" t="s">
        <v>67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f t="shared" si="3"/>
        <v>0</v>
      </c>
      <c r="L37" s="19">
        <f t="shared" si="4"/>
        <v>0</v>
      </c>
      <c r="M37" s="19">
        <f t="shared" si="5"/>
        <v>0</v>
      </c>
      <c r="N37" s="19">
        <f t="shared" si="6"/>
        <v>0</v>
      </c>
      <c r="O37" s="19">
        <f t="shared" si="7"/>
        <v>0</v>
      </c>
      <c r="P37" s="19">
        <f t="shared" si="8"/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23">
        <v>0</v>
      </c>
      <c r="AMK37" s="20"/>
    </row>
    <row r="38" spans="1:40 1025:1025" s="8" customFormat="1" ht="38.25" outlineLevel="1" x14ac:dyDescent="0.2">
      <c r="A38" s="29" t="s">
        <v>123</v>
      </c>
      <c r="B38" s="29" t="s">
        <v>127</v>
      </c>
      <c r="C38" s="40" t="s">
        <v>128</v>
      </c>
      <c r="D38" s="18" t="s">
        <v>67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1</v>
      </c>
      <c r="K38" s="19">
        <f t="shared" si="3"/>
        <v>0</v>
      </c>
      <c r="L38" s="19">
        <f t="shared" si="4"/>
        <v>0</v>
      </c>
      <c r="M38" s="19">
        <f t="shared" si="5"/>
        <v>0</v>
      </c>
      <c r="N38" s="19">
        <f t="shared" si="6"/>
        <v>0</v>
      </c>
      <c r="O38" s="19">
        <f t="shared" si="7"/>
        <v>0</v>
      </c>
      <c r="P38" s="19">
        <f t="shared" si="8"/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23">
        <v>0</v>
      </c>
      <c r="AMK38" s="20"/>
    </row>
    <row r="39" spans="1:40 1025:1025" s="8" customFormat="1" ht="29.25" customHeight="1" outlineLevel="1" x14ac:dyDescent="0.2">
      <c r="A39" s="29" t="s">
        <v>123</v>
      </c>
      <c r="B39" s="39" t="s">
        <v>129</v>
      </c>
      <c r="C39" s="40" t="s">
        <v>130</v>
      </c>
      <c r="D39" s="18" t="s">
        <v>67</v>
      </c>
      <c r="E39" s="19">
        <v>0.24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f t="shared" si="3"/>
        <v>0.24</v>
      </c>
      <c r="L39" s="19">
        <f t="shared" si="4"/>
        <v>0</v>
      </c>
      <c r="M39" s="19">
        <f t="shared" si="5"/>
        <v>0</v>
      </c>
      <c r="N39" s="19">
        <f t="shared" si="6"/>
        <v>0</v>
      </c>
      <c r="O39" s="19">
        <f t="shared" si="7"/>
        <v>0</v>
      </c>
      <c r="P39" s="19">
        <f t="shared" si="8"/>
        <v>0</v>
      </c>
      <c r="Q39" s="22">
        <v>0.24</v>
      </c>
      <c r="R39" s="19">
        <v>0</v>
      </c>
      <c r="S39" s="22">
        <v>0</v>
      </c>
      <c r="T39" s="19">
        <v>0</v>
      </c>
      <c r="U39" s="22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23">
        <v>0</v>
      </c>
      <c r="AMK39" s="20"/>
    </row>
    <row r="40" spans="1:40 1025:1025" s="8" customFormat="1" ht="54" customHeight="1" outlineLevel="1" x14ac:dyDescent="0.2">
      <c r="A40" s="29" t="s">
        <v>123</v>
      </c>
      <c r="B40" s="39" t="s">
        <v>131</v>
      </c>
      <c r="C40" s="40" t="s">
        <v>132</v>
      </c>
      <c r="D40" s="18" t="s">
        <v>67</v>
      </c>
      <c r="E40" s="19">
        <v>0.23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f t="shared" si="3"/>
        <v>0</v>
      </c>
      <c r="L40" s="19">
        <f t="shared" si="4"/>
        <v>0</v>
      </c>
      <c r="M40" s="19">
        <f t="shared" si="5"/>
        <v>0</v>
      </c>
      <c r="N40" s="19">
        <f t="shared" si="6"/>
        <v>0</v>
      </c>
      <c r="O40" s="19">
        <f t="shared" si="7"/>
        <v>0</v>
      </c>
      <c r="P40" s="19">
        <f t="shared" si="8"/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23">
        <v>0</v>
      </c>
      <c r="AMK40" s="20"/>
    </row>
    <row r="41" spans="1:40 1025:1025" s="8" customFormat="1" ht="36.75" customHeight="1" outlineLevel="1" x14ac:dyDescent="0.2">
      <c r="A41" s="29" t="s">
        <v>123</v>
      </c>
      <c r="B41" s="39" t="s">
        <v>133</v>
      </c>
      <c r="C41" s="40" t="s">
        <v>134</v>
      </c>
      <c r="D41" s="18" t="s">
        <v>67</v>
      </c>
      <c r="E41" s="19">
        <v>0.62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f t="shared" si="3"/>
        <v>0</v>
      </c>
      <c r="L41" s="19">
        <f t="shared" si="4"/>
        <v>0</v>
      </c>
      <c r="M41" s="19">
        <f t="shared" si="5"/>
        <v>0</v>
      </c>
      <c r="N41" s="19">
        <f t="shared" si="6"/>
        <v>0</v>
      </c>
      <c r="O41" s="19">
        <f t="shared" si="7"/>
        <v>0</v>
      </c>
      <c r="P41" s="19">
        <f t="shared" si="8"/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23">
        <v>0</v>
      </c>
      <c r="AMK41" s="20"/>
    </row>
    <row r="42" spans="1:40 1025:1025" s="8" customFormat="1" ht="40.5" customHeight="1" outlineLevel="1" x14ac:dyDescent="0.2">
      <c r="A42" s="29" t="s">
        <v>123</v>
      </c>
      <c r="B42" s="39" t="s">
        <v>135</v>
      </c>
      <c r="C42" s="40" t="s">
        <v>136</v>
      </c>
      <c r="D42" s="18" t="s">
        <v>67</v>
      </c>
      <c r="E42" s="19">
        <v>1.2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f t="shared" si="3"/>
        <v>0</v>
      </c>
      <c r="L42" s="19">
        <f t="shared" si="4"/>
        <v>0</v>
      </c>
      <c r="M42" s="19">
        <f t="shared" si="5"/>
        <v>0</v>
      </c>
      <c r="N42" s="19">
        <f t="shared" si="6"/>
        <v>0</v>
      </c>
      <c r="O42" s="19">
        <f t="shared" si="7"/>
        <v>0</v>
      </c>
      <c r="P42" s="19">
        <f t="shared" si="8"/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23">
        <v>0</v>
      </c>
      <c r="AMK42" s="20"/>
    </row>
    <row r="43" spans="1:40 1025:1025" s="8" customFormat="1" ht="50.25" customHeight="1" outlineLevel="1" x14ac:dyDescent="0.2">
      <c r="A43" s="29" t="s">
        <v>123</v>
      </c>
      <c r="B43" s="39" t="s">
        <v>137</v>
      </c>
      <c r="C43" s="40" t="s">
        <v>138</v>
      </c>
      <c r="D43" s="18" t="s">
        <v>67</v>
      </c>
      <c r="E43" s="22">
        <v>1.2</v>
      </c>
      <c r="F43" s="19">
        <v>0</v>
      </c>
      <c r="G43" s="22">
        <v>0</v>
      </c>
      <c r="H43" s="19">
        <v>0</v>
      </c>
      <c r="I43" s="22">
        <v>0</v>
      </c>
      <c r="J43" s="22">
        <v>0</v>
      </c>
      <c r="K43" s="22">
        <f t="shared" si="3"/>
        <v>0</v>
      </c>
      <c r="L43" s="19">
        <f t="shared" si="4"/>
        <v>0</v>
      </c>
      <c r="M43" s="22">
        <f t="shared" si="5"/>
        <v>0</v>
      </c>
      <c r="N43" s="19">
        <f t="shared" si="6"/>
        <v>0</v>
      </c>
      <c r="O43" s="22">
        <f t="shared" si="7"/>
        <v>0</v>
      </c>
      <c r="P43" s="22">
        <f t="shared" si="8"/>
        <v>0</v>
      </c>
      <c r="Q43" s="22">
        <v>0</v>
      </c>
      <c r="R43" s="19">
        <v>0</v>
      </c>
      <c r="S43" s="22">
        <v>0</v>
      </c>
      <c r="T43" s="19">
        <v>0</v>
      </c>
      <c r="U43" s="22">
        <v>0</v>
      </c>
      <c r="V43" s="22">
        <v>0</v>
      </c>
      <c r="W43" s="22">
        <v>0</v>
      </c>
      <c r="X43" s="19">
        <v>0</v>
      </c>
      <c r="Y43" s="22">
        <v>0</v>
      </c>
      <c r="Z43" s="19">
        <v>0</v>
      </c>
      <c r="AA43" s="22">
        <v>0</v>
      </c>
      <c r="AB43" s="22">
        <v>0</v>
      </c>
      <c r="AC43" s="22">
        <v>0</v>
      </c>
      <c r="AD43" s="19">
        <v>0</v>
      </c>
      <c r="AE43" s="22">
        <v>0</v>
      </c>
      <c r="AF43" s="19">
        <v>0</v>
      </c>
      <c r="AG43" s="22">
        <v>0</v>
      </c>
      <c r="AH43" s="22">
        <v>0</v>
      </c>
      <c r="AI43" s="22">
        <v>0</v>
      </c>
      <c r="AJ43" s="19">
        <v>0</v>
      </c>
      <c r="AK43" s="22">
        <v>0</v>
      </c>
      <c r="AL43" s="19">
        <v>0</v>
      </c>
      <c r="AM43" s="22">
        <v>0</v>
      </c>
      <c r="AN43" s="22">
        <v>0</v>
      </c>
      <c r="AMK43" s="20"/>
    </row>
    <row r="44" spans="1:40 1025:1025" s="8" customFormat="1" ht="25.5" x14ac:dyDescent="0.2">
      <c r="A44" s="29" t="s">
        <v>123</v>
      </c>
      <c r="B44" s="39" t="s">
        <v>139</v>
      </c>
      <c r="C44" s="40" t="s">
        <v>140</v>
      </c>
      <c r="D44" s="18" t="s">
        <v>67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f t="shared" si="3"/>
        <v>0</v>
      </c>
      <c r="L44" s="22">
        <f t="shared" si="4"/>
        <v>0</v>
      </c>
      <c r="M44" s="22">
        <f t="shared" si="5"/>
        <v>0</v>
      </c>
      <c r="N44" s="22">
        <f t="shared" si="6"/>
        <v>0</v>
      </c>
      <c r="O44" s="22">
        <f t="shared" si="7"/>
        <v>0</v>
      </c>
      <c r="P44" s="22">
        <f t="shared" si="8"/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MK44" s="20"/>
    </row>
    <row r="45" spans="1:40 1025:1025" s="8" customFormat="1" ht="76.5" x14ac:dyDescent="0.2">
      <c r="A45" s="29" t="s">
        <v>123</v>
      </c>
      <c r="B45" s="39" t="s">
        <v>141</v>
      </c>
      <c r="C45" s="40" t="s">
        <v>142</v>
      </c>
      <c r="D45" s="18" t="s">
        <v>67</v>
      </c>
      <c r="E45" s="19">
        <v>0.74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f t="shared" si="3"/>
        <v>0</v>
      </c>
      <c r="L45" s="19">
        <f t="shared" si="4"/>
        <v>0</v>
      </c>
      <c r="M45" s="19">
        <f t="shared" si="5"/>
        <v>0</v>
      </c>
      <c r="N45" s="19">
        <f t="shared" si="6"/>
        <v>0</v>
      </c>
      <c r="O45" s="19">
        <f t="shared" si="7"/>
        <v>0</v>
      </c>
      <c r="P45" s="19">
        <f t="shared" si="8"/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23">
        <v>0</v>
      </c>
      <c r="AMK45" s="20"/>
    </row>
    <row r="46" spans="1:40 1025:1025" s="8" customFormat="1" ht="25.5" x14ac:dyDescent="0.2">
      <c r="A46" s="29" t="s">
        <v>123</v>
      </c>
      <c r="B46" s="40" t="s">
        <v>143</v>
      </c>
      <c r="C46" s="40" t="s">
        <v>144</v>
      </c>
      <c r="D46" s="18" t="s">
        <v>67</v>
      </c>
      <c r="E46" s="22">
        <v>0</v>
      </c>
      <c r="F46" s="19">
        <v>0</v>
      </c>
      <c r="G46" s="19">
        <v>0</v>
      </c>
      <c r="H46" s="19">
        <v>0</v>
      </c>
      <c r="I46" s="19">
        <v>0</v>
      </c>
      <c r="J46" s="22">
        <v>1</v>
      </c>
      <c r="K46" s="22">
        <f t="shared" si="3"/>
        <v>0</v>
      </c>
      <c r="L46" s="19">
        <f t="shared" si="4"/>
        <v>0</v>
      </c>
      <c r="M46" s="19">
        <f t="shared" si="5"/>
        <v>0</v>
      </c>
      <c r="N46" s="19">
        <f t="shared" si="6"/>
        <v>0</v>
      </c>
      <c r="O46" s="19">
        <f t="shared" si="7"/>
        <v>0</v>
      </c>
      <c r="P46" s="22">
        <f t="shared" si="8"/>
        <v>0</v>
      </c>
      <c r="Q46" s="22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22">
        <v>0</v>
      </c>
      <c r="X46" s="19">
        <v>0</v>
      </c>
      <c r="Y46" s="19">
        <v>0</v>
      </c>
      <c r="Z46" s="19">
        <v>0</v>
      </c>
      <c r="AA46" s="19">
        <v>0</v>
      </c>
      <c r="AB46" s="22">
        <v>0</v>
      </c>
      <c r="AC46" s="22">
        <v>0</v>
      </c>
      <c r="AD46" s="19">
        <v>0</v>
      </c>
      <c r="AE46" s="19">
        <v>0</v>
      </c>
      <c r="AF46" s="19">
        <v>0</v>
      </c>
      <c r="AG46" s="19">
        <v>0</v>
      </c>
      <c r="AH46" s="22">
        <v>0</v>
      </c>
      <c r="AI46" s="22">
        <v>0</v>
      </c>
      <c r="AJ46" s="19">
        <v>0</v>
      </c>
      <c r="AK46" s="19">
        <v>0</v>
      </c>
      <c r="AL46" s="19">
        <v>0</v>
      </c>
      <c r="AM46" s="19">
        <v>0</v>
      </c>
      <c r="AN46" s="22">
        <v>0</v>
      </c>
      <c r="AMK46" s="20"/>
    </row>
    <row r="47" spans="1:40 1025:1025" s="8" customFormat="1" ht="38.25" x14ac:dyDescent="0.2">
      <c r="A47" s="29" t="s">
        <v>123</v>
      </c>
      <c r="B47" s="39" t="s">
        <v>145</v>
      </c>
      <c r="C47" s="40" t="s">
        <v>146</v>
      </c>
      <c r="D47" s="18" t="s">
        <v>67</v>
      </c>
      <c r="E47" s="22">
        <v>0</v>
      </c>
      <c r="F47" s="19">
        <v>0</v>
      </c>
      <c r="G47" s="19">
        <v>0</v>
      </c>
      <c r="H47" s="19">
        <v>0</v>
      </c>
      <c r="I47" s="22">
        <v>0</v>
      </c>
      <c r="J47" s="22">
        <v>0</v>
      </c>
      <c r="K47" s="22">
        <f t="shared" si="3"/>
        <v>0</v>
      </c>
      <c r="L47" s="19">
        <f t="shared" si="4"/>
        <v>0</v>
      </c>
      <c r="M47" s="19">
        <f t="shared" si="5"/>
        <v>0</v>
      </c>
      <c r="N47" s="19">
        <f t="shared" si="6"/>
        <v>0</v>
      </c>
      <c r="O47" s="22">
        <f t="shared" si="7"/>
        <v>0</v>
      </c>
      <c r="P47" s="22">
        <f t="shared" si="8"/>
        <v>0</v>
      </c>
      <c r="Q47" s="22">
        <v>0</v>
      </c>
      <c r="R47" s="19">
        <v>0</v>
      </c>
      <c r="S47" s="22">
        <v>0</v>
      </c>
      <c r="T47" s="19">
        <v>0</v>
      </c>
      <c r="U47" s="22">
        <v>0</v>
      </c>
      <c r="V47" s="22">
        <v>0</v>
      </c>
      <c r="W47" s="22">
        <v>0</v>
      </c>
      <c r="X47" s="19">
        <v>0</v>
      </c>
      <c r="Y47" s="22">
        <v>0</v>
      </c>
      <c r="Z47" s="19">
        <v>0</v>
      </c>
      <c r="AA47" s="22">
        <v>0</v>
      </c>
      <c r="AB47" s="22">
        <v>0</v>
      </c>
      <c r="AC47" s="22">
        <v>0</v>
      </c>
      <c r="AD47" s="19">
        <v>0</v>
      </c>
      <c r="AE47" s="22">
        <v>0</v>
      </c>
      <c r="AF47" s="19">
        <v>0</v>
      </c>
      <c r="AG47" s="22">
        <v>0</v>
      </c>
      <c r="AH47" s="22">
        <v>0</v>
      </c>
      <c r="AI47" s="22">
        <v>0</v>
      </c>
      <c r="AJ47" s="19">
        <v>0</v>
      </c>
      <c r="AK47" s="22">
        <v>0</v>
      </c>
      <c r="AL47" s="19">
        <v>0</v>
      </c>
      <c r="AM47" s="22">
        <v>0</v>
      </c>
      <c r="AN47" s="22">
        <v>0</v>
      </c>
      <c r="AMK47" s="20"/>
    </row>
    <row r="48" spans="1:40 1025:1025" s="8" customFormat="1" ht="102" x14ac:dyDescent="0.2">
      <c r="A48" s="29" t="s">
        <v>123</v>
      </c>
      <c r="B48" s="38" t="s">
        <v>147</v>
      </c>
      <c r="C48" s="40" t="s">
        <v>148</v>
      </c>
      <c r="D48" s="18" t="s">
        <v>67</v>
      </c>
      <c r="E48" s="22">
        <v>0</v>
      </c>
      <c r="F48" s="19">
        <v>0</v>
      </c>
      <c r="G48" s="19">
        <v>0</v>
      </c>
      <c r="H48" s="19">
        <v>0</v>
      </c>
      <c r="I48" s="22">
        <v>0</v>
      </c>
      <c r="J48" s="22">
        <v>10</v>
      </c>
      <c r="K48" s="22">
        <f t="shared" si="3"/>
        <v>0</v>
      </c>
      <c r="L48" s="19">
        <f t="shared" si="4"/>
        <v>0</v>
      </c>
      <c r="M48" s="22">
        <f t="shared" si="5"/>
        <v>0</v>
      </c>
      <c r="N48" s="19">
        <f t="shared" si="6"/>
        <v>0</v>
      </c>
      <c r="O48" s="22">
        <f t="shared" si="7"/>
        <v>0</v>
      </c>
      <c r="P48" s="22">
        <f t="shared" si="8"/>
        <v>10</v>
      </c>
      <c r="Q48" s="22">
        <v>0</v>
      </c>
      <c r="R48" s="19">
        <v>0</v>
      </c>
      <c r="S48" s="22">
        <v>0</v>
      </c>
      <c r="T48" s="19">
        <v>0</v>
      </c>
      <c r="U48" s="22">
        <v>0</v>
      </c>
      <c r="V48" s="19">
        <v>10</v>
      </c>
      <c r="W48" s="22">
        <v>0</v>
      </c>
      <c r="X48" s="19">
        <v>0</v>
      </c>
      <c r="Y48" s="22">
        <v>0</v>
      </c>
      <c r="Z48" s="19">
        <v>0</v>
      </c>
      <c r="AA48" s="22">
        <v>0</v>
      </c>
      <c r="AB48" s="22">
        <v>0</v>
      </c>
      <c r="AC48" s="22">
        <v>0</v>
      </c>
      <c r="AD48" s="19">
        <v>0</v>
      </c>
      <c r="AE48" s="22">
        <v>0</v>
      </c>
      <c r="AF48" s="19">
        <v>0</v>
      </c>
      <c r="AG48" s="22">
        <v>0</v>
      </c>
      <c r="AH48" s="22">
        <v>0</v>
      </c>
      <c r="AI48" s="22">
        <v>0</v>
      </c>
      <c r="AJ48" s="19">
        <v>0</v>
      </c>
      <c r="AK48" s="22">
        <v>0</v>
      </c>
      <c r="AL48" s="19">
        <v>0</v>
      </c>
      <c r="AM48" s="22">
        <v>0</v>
      </c>
      <c r="AN48" s="22">
        <v>0</v>
      </c>
      <c r="AMK48" s="20"/>
    </row>
    <row r="49" spans="1:1025" s="8" customFormat="1" ht="102" x14ac:dyDescent="0.2">
      <c r="A49" s="29" t="s">
        <v>123</v>
      </c>
      <c r="B49" s="39" t="s">
        <v>149</v>
      </c>
      <c r="C49" s="40" t="s">
        <v>150</v>
      </c>
      <c r="D49" s="18" t="s">
        <v>67</v>
      </c>
      <c r="E49" s="22">
        <v>0</v>
      </c>
      <c r="F49" s="19">
        <v>0</v>
      </c>
      <c r="G49" s="19">
        <v>0</v>
      </c>
      <c r="H49" s="19">
        <v>0</v>
      </c>
      <c r="I49" s="22">
        <v>0</v>
      </c>
      <c r="J49" s="22">
        <v>0</v>
      </c>
      <c r="K49" s="22">
        <f t="shared" si="3"/>
        <v>0</v>
      </c>
      <c r="L49" s="19">
        <f t="shared" si="4"/>
        <v>0</v>
      </c>
      <c r="M49" s="22">
        <f t="shared" si="5"/>
        <v>0</v>
      </c>
      <c r="N49" s="19">
        <f t="shared" si="6"/>
        <v>0</v>
      </c>
      <c r="O49" s="22">
        <f t="shared" si="7"/>
        <v>0</v>
      </c>
      <c r="P49" s="22">
        <f t="shared" si="8"/>
        <v>0</v>
      </c>
      <c r="Q49" s="22">
        <v>0</v>
      </c>
      <c r="R49" s="19">
        <v>0</v>
      </c>
      <c r="S49" s="22">
        <v>0</v>
      </c>
      <c r="T49" s="19">
        <v>0</v>
      </c>
      <c r="U49" s="22">
        <v>0</v>
      </c>
      <c r="V49" s="22">
        <v>0</v>
      </c>
      <c r="W49" s="22">
        <v>0</v>
      </c>
      <c r="X49" s="19">
        <v>0</v>
      </c>
      <c r="Y49" s="22">
        <v>0</v>
      </c>
      <c r="Z49" s="19">
        <v>0</v>
      </c>
      <c r="AA49" s="22">
        <v>0</v>
      </c>
      <c r="AB49" s="22">
        <v>0</v>
      </c>
      <c r="AC49" s="22">
        <v>0</v>
      </c>
      <c r="AD49" s="19">
        <v>0</v>
      </c>
      <c r="AE49" s="22">
        <v>0</v>
      </c>
      <c r="AF49" s="19">
        <v>0</v>
      </c>
      <c r="AG49" s="22">
        <v>0</v>
      </c>
      <c r="AH49" s="22">
        <v>0</v>
      </c>
      <c r="AI49" s="22">
        <v>0</v>
      </c>
      <c r="AJ49" s="19">
        <v>0</v>
      </c>
      <c r="AK49" s="22">
        <v>0</v>
      </c>
      <c r="AL49" s="19">
        <v>0</v>
      </c>
      <c r="AM49" s="22">
        <v>0</v>
      </c>
      <c r="AN49" s="22">
        <v>0</v>
      </c>
      <c r="AMK49" s="20"/>
    </row>
    <row r="50" spans="1:1025" s="56" customFormat="1" ht="25.5" x14ac:dyDescent="0.25">
      <c r="A50" s="27" t="s">
        <v>151</v>
      </c>
      <c r="B50" s="37" t="s">
        <v>152</v>
      </c>
      <c r="C50" s="37" t="s">
        <v>66</v>
      </c>
      <c r="D50" s="54" t="s">
        <v>67</v>
      </c>
      <c r="E50" s="49">
        <v>0</v>
      </c>
      <c r="F50" s="50">
        <v>0</v>
      </c>
      <c r="G50" s="50">
        <v>0</v>
      </c>
      <c r="H50" s="50">
        <v>0</v>
      </c>
      <c r="I50" s="49">
        <v>0</v>
      </c>
      <c r="J50" s="49">
        <v>0</v>
      </c>
      <c r="K50" s="49">
        <f t="shared" si="3"/>
        <v>0</v>
      </c>
      <c r="L50" s="50">
        <f t="shared" si="4"/>
        <v>0</v>
      </c>
      <c r="M50" s="50">
        <f t="shared" si="5"/>
        <v>0</v>
      </c>
      <c r="N50" s="50">
        <f t="shared" si="6"/>
        <v>0</v>
      </c>
      <c r="O50" s="49">
        <f t="shared" si="7"/>
        <v>0</v>
      </c>
      <c r="P50" s="49">
        <f t="shared" si="8"/>
        <v>0</v>
      </c>
      <c r="Q50" s="49">
        <f t="shared" ref="Q50:V50" si="33">SUM(Q51:Q52)</f>
        <v>0</v>
      </c>
      <c r="R50" s="50">
        <f t="shared" si="33"/>
        <v>0</v>
      </c>
      <c r="S50" s="49">
        <f t="shared" si="33"/>
        <v>0</v>
      </c>
      <c r="T50" s="50">
        <f t="shared" si="33"/>
        <v>0</v>
      </c>
      <c r="U50" s="49">
        <f t="shared" si="33"/>
        <v>0</v>
      </c>
      <c r="V50" s="49">
        <f t="shared" si="33"/>
        <v>0</v>
      </c>
      <c r="W50" s="49">
        <f t="shared" ref="W50:AN50" si="34">SUM(W51:W52)</f>
        <v>0</v>
      </c>
      <c r="X50" s="50">
        <f t="shared" si="34"/>
        <v>0</v>
      </c>
      <c r="Y50" s="49">
        <f t="shared" si="34"/>
        <v>0</v>
      </c>
      <c r="Z50" s="50">
        <f t="shared" si="34"/>
        <v>0</v>
      </c>
      <c r="AA50" s="49">
        <f t="shared" si="34"/>
        <v>0</v>
      </c>
      <c r="AB50" s="49">
        <f t="shared" si="34"/>
        <v>0</v>
      </c>
      <c r="AC50" s="49">
        <f t="shared" si="34"/>
        <v>0</v>
      </c>
      <c r="AD50" s="50">
        <f t="shared" si="34"/>
        <v>0</v>
      </c>
      <c r="AE50" s="49">
        <f t="shared" si="34"/>
        <v>0</v>
      </c>
      <c r="AF50" s="50">
        <f t="shared" si="34"/>
        <v>0</v>
      </c>
      <c r="AG50" s="49">
        <f t="shared" si="34"/>
        <v>0</v>
      </c>
      <c r="AH50" s="49">
        <f t="shared" si="34"/>
        <v>0</v>
      </c>
      <c r="AI50" s="49">
        <f t="shared" si="34"/>
        <v>0</v>
      </c>
      <c r="AJ50" s="50">
        <f t="shared" si="34"/>
        <v>0</v>
      </c>
      <c r="AK50" s="49">
        <f t="shared" si="34"/>
        <v>0</v>
      </c>
      <c r="AL50" s="50">
        <f t="shared" si="34"/>
        <v>0</v>
      </c>
      <c r="AM50" s="49">
        <f t="shared" si="34"/>
        <v>0</v>
      </c>
      <c r="AN50" s="49">
        <f t="shared" si="34"/>
        <v>0</v>
      </c>
      <c r="AMK50" s="57"/>
    </row>
    <row r="51" spans="1:1025" s="20" customFormat="1" ht="31.5" customHeight="1" x14ac:dyDescent="0.2">
      <c r="A51" s="29" t="s">
        <v>151</v>
      </c>
      <c r="B51" s="41" t="s">
        <v>153</v>
      </c>
      <c r="C51" s="40" t="s">
        <v>154</v>
      </c>
      <c r="D51" s="18" t="s">
        <v>67</v>
      </c>
      <c r="E51" s="22">
        <v>0</v>
      </c>
      <c r="F51" s="19">
        <v>0</v>
      </c>
      <c r="G51" s="22">
        <v>0</v>
      </c>
      <c r="H51" s="19">
        <v>0</v>
      </c>
      <c r="I51" s="22">
        <v>0</v>
      </c>
      <c r="J51" s="22">
        <v>0</v>
      </c>
      <c r="K51" s="22">
        <f t="shared" si="3"/>
        <v>0</v>
      </c>
      <c r="L51" s="19">
        <f t="shared" si="4"/>
        <v>0</v>
      </c>
      <c r="M51" s="22">
        <f t="shared" si="5"/>
        <v>0</v>
      </c>
      <c r="N51" s="19">
        <f t="shared" si="6"/>
        <v>0</v>
      </c>
      <c r="O51" s="22">
        <f t="shared" si="7"/>
        <v>0</v>
      </c>
      <c r="P51" s="22">
        <f t="shared" si="8"/>
        <v>0</v>
      </c>
      <c r="Q51" s="22">
        <v>0</v>
      </c>
      <c r="R51" s="19">
        <v>0</v>
      </c>
      <c r="S51" s="22">
        <v>0</v>
      </c>
      <c r="T51" s="19">
        <v>0</v>
      </c>
      <c r="U51" s="22">
        <v>0</v>
      </c>
      <c r="V51" s="22">
        <v>0</v>
      </c>
      <c r="W51" s="22">
        <v>0</v>
      </c>
      <c r="X51" s="19">
        <v>0</v>
      </c>
      <c r="Y51" s="22">
        <v>0</v>
      </c>
      <c r="Z51" s="19">
        <v>0</v>
      </c>
      <c r="AA51" s="22">
        <v>0</v>
      </c>
      <c r="AB51" s="22">
        <v>0</v>
      </c>
      <c r="AC51" s="22">
        <v>0</v>
      </c>
      <c r="AD51" s="19">
        <v>0</v>
      </c>
      <c r="AE51" s="22">
        <v>0</v>
      </c>
      <c r="AF51" s="19">
        <v>0</v>
      </c>
      <c r="AG51" s="22">
        <v>0</v>
      </c>
      <c r="AH51" s="22">
        <v>0</v>
      </c>
      <c r="AI51" s="22">
        <v>0</v>
      </c>
      <c r="AJ51" s="19">
        <v>0</v>
      </c>
      <c r="AK51" s="22">
        <v>0</v>
      </c>
      <c r="AL51" s="19">
        <v>0</v>
      </c>
      <c r="AM51" s="22">
        <v>0</v>
      </c>
      <c r="AN51" s="22">
        <v>0</v>
      </c>
    </row>
    <row r="52" spans="1:1025" s="8" customFormat="1" ht="38.25" x14ac:dyDescent="0.2">
      <c r="A52" s="29" t="s">
        <v>151</v>
      </c>
      <c r="B52" s="41" t="s">
        <v>155</v>
      </c>
      <c r="C52" s="40" t="s">
        <v>156</v>
      </c>
      <c r="D52" s="18" t="s">
        <v>67</v>
      </c>
      <c r="E52" s="22">
        <v>0</v>
      </c>
      <c r="F52" s="19">
        <v>0</v>
      </c>
      <c r="G52" s="22">
        <v>0</v>
      </c>
      <c r="H52" s="19">
        <v>0</v>
      </c>
      <c r="I52" s="22">
        <v>0</v>
      </c>
      <c r="J52" s="22">
        <v>0</v>
      </c>
      <c r="K52" s="22">
        <f t="shared" si="3"/>
        <v>0</v>
      </c>
      <c r="L52" s="19">
        <f t="shared" si="4"/>
        <v>0</v>
      </c>
      <c r="M52" s="22">
        <f t="shared" si="5"/>
        <v>0</v>
      </c>
      <c r="N52" s="19">
        <f t="shared" si="6"/>
        <v>0</v>
      </c>
      <c r="O52" s="22">
        <f t="shared" si="7"/>
        <v>0</v>
      </c>
      <c r="P52" s="22">
        <f t="shared" si="8"/>
        <v>0</v>
      </c>
      <c r="Q52" s="22">
        <v>0</v>
      </c>
      <c r="R52" s="19">
        <v>0</v>
      </c>
      <c r="S52" s="22">
        <v>0</v>
      </c>
      <c r="T52" s="19">
        <v>0</v>
      </c>
      <c r="U52" s="22">
        <v>0</v>
      </c>
      <c r="V52" s="22">
        <v>0</v>
      </c>
      <c r="W52" s="22">
        <v>0</v>
      </c>
      <c r="X52" s="19">
        <v>0</v>
      </c>
      <c r="Y52" s="22">
        <v>0</v>
      </c>
      <c r="Z52" s="19">
        <v>0</v>
      </c>
      <c r="AA52" s="22">
        <v>0</v>
      </c>
      <c r="AB52" s="22">
        <v>0</v>
      </c>
      <c r="AC52" s="22">
        <v>0</v>
      </c>
      <c r="AD52" s="19">
        <v>0</v>
      </c>
      <c r="AE52" s="22">
        <v>0</v>
      </c>
      <c r="AF52" s="19">
        <v>0</v>
      </c>
      <c r="AG52" s="22">
        <v>0</v>
      </c>
      <c r="AH52" s="22">
        <v>0</v>
      </c>
      <c r="AI52" s="22">
        <v>0</v>
      </c>
      <c r="AJ52" s="19">
        <v>0</v>
      </c>
      <c r="AK52" s="22">
        <v>0</v>
      </c>
      <c r="AL52" s="19">
        <v>0</v>
      </c>
      <c r="AM52" s="22">
        <v>0</v>
      </c>
      <c r="AN52" s="22">
        <v>0</v>
      </c>
      <c r="AMK52" s="20"/>
    </row>
    <row r="53" spans="1:1025" s="56" customFormat="1" ht="25.5" customHeight="1" x14ac:dyDescent="0.2">
      <c r="A53" s="27" t="s">
        <v>157</v>
      </c>
      <c r="B53" s="37" t="s">
        <v>158</v>
      </c>
      <c r="C53" s="37" t="s">
        <v>66</v>
      </c>
      <c r="D53" s="54" t="s">
        <v>67</v>
      </c>
      <c r="E53" s="49">
        <v>0</v>
      </c>
      <c r="F53" s="50">
        <v>0</v>
      </c>
      <c r="G53" s="49">
        <v>0</v>
      </c>
      <c r="H53" s="50">
        <v>0</v>
      </c>
      <c r="I53" s="49">
        <v>0</v>
      </c>
      <c r="J53" s="49">
        <v>0</v>
      </c>
      <c r="K53" s="49">
        <f t="shared" si="3"/>
        <v>0</v>
      </c>
      <c r="L53" s="50">
        <f t="shared" si="4"/>
        <v>0</v>
      </c>
      <c r="M53" s="49">
        <f t="shared" si="5"/>
        <v>0</v>
      </c>
      <c r="N53" s="50">
        <f t="shared" si="6"/>
        <v>0</v>
      </c>
      <c r="O53" s="49">
        <f t="shared" si="7"/>
        <v>0</v>
      </c>
      <c r="P53" s="49">
        <f t="shared" si="8"/>
        <v>0</v>
      </c>
      <c r="Q53" s="49">
        <f t="shared" ref="Q53:V53" si="35">SUM(Q54:Q56)</f>
        <v>0</v>
      </c>
      <c r="R53" s="50">
        <f t="shared" si="35"/>
        <v>0</v>
      </c>
      <c r="S53" s="49">
        <f t="shared" si="35"/>
        <v>0</v>
      </c>
      <c r="T53" s="50">
        <f t="shared" si="35"/>
        <v>0</v>
      </c>
      <c r="U53" s="49">
        <f t="shared" si="35"/>
        <v>0</v>
      </c>
      <c r="V53" s="49">
        <f t="shared" si="35"/>
        <v>0</v>
      </c>
      <c r="W53" s="49">
        <f t="shared" ref="W53:AN53" si="36">SUM(W54:W56)</f>
        <v>0</v>
      </c>
      <c r="X53" s="50">
        <f t="shared" si="36"/>
        <v>0</v>
      </c>
      <c r="Y53" s="49">
        <f t="shared" si="36"/>
        <v>0</v>
      </c>
      <c r="Z53" s="50">
        <f t="shared" si="36"/>
        <v>0</v>
      </c>
      <c r="AA53" s="49">
        <f t="shared" si="36"/>
        <v>0</v>
      </c>
      <c r="AB53" s="49">
        <f t="shared" si="36"/>
        <v>0</v>
      </c>
      <c r="AC53" s="49">
        <f t="shared" si="36"/>
        <v>0</v>
      </c>
      <c r="AD53" s="50">
        <f t="shared" si="36"/>
        <v>0</v>
      </c>
      <c r="AE53" s="49">
        <f t="shared" si="36"/>
        <v>0</v>
      </c>
      <c r="AF53" s="50">
        <f t="shared" si="36"/>
        <v>0</v>
      </c>
      <c r="AG53" s="49">
        <f t="shared" si="36"/>
        <v>0</v>
      </c>
      <c r="AH53" s="49">
        <f t="shared" si="36"/>
        <v>0</v>
      </c>
      <c r="AI53" s="49">
        <f t="shared" si="36"/>
        <v>0</v>
      </c>
      <c r="AJ53" s="50">
        <f t="shared" si="36"/>
        <v>0</v>
      </c>
      <c r="AK53" s="49">
        <f t="shared" si="36"/>
        <v>0</v>
      </c>
      <c r="AL53" s="50">
        <f t="shared" si="36"/>
        <v>0</v>
      </c>
      <c r="AM53" s="49">
        <f t="shared" si="36"/>
        <v>0</v>
      </c>
      <c r="AN53" s="49">
        <f t="shared" si="36"/>
        <v>0</v>
      </c>
    </row>
    <row r="54" spans="1:1025" s="8" customFormat="1" ht="51" x14ac:dyDescent="0.2">
      <c r="A54" s="29" t="s">
        <v>157</v>
      </c>
      <c r="B54" s="42" t="s">
        <v>159</v>
      </c>
      <c r="C54" s="40" t="s">
        <v>160</v>
      </c>
      <c r="D54" s="18" t="s">
        <v>67</v>
      </c>
      <c r="E54" s="22">
        <v>0</v>
      </c>
      <c r="F54" s="19">
        <v>0</v>
      </c>
      <c r="G54" s="22">
        <v>0</v>
      </c>
      <c r="H54" s="19">
        <v>0</v>
      </c>
      <c r="I54" s="22">
        <v>0</v>
      </c>
      <c r="J54" s="22">
        <v>0</v>
      </c>
      <c r="K54" s="22">
        <f t="shared" si="3"/>
        <v>0</v>
      </c>
      <c r="L54" s="19">
        <f t="shared" si="4"/>
        <v>0</v>
      </c>
      <c r="M54" s="22">
        <f t="shared" si="5"/>
        <v>0</v>
      </c>
      <c r="N54" s="19">
        <f t="shared" si="6"/>
        <v>0</v>
      </c>
      <c r="O54" s="22">
        <f t="shared" si="7"/>
        <v>0</v>
      </c>
      <c r="P54" s="22">
        <f t="shared" si="8"/>
        <v>0</v>
      </c>
      <c r="Q54" s="22">
        <v>0</v>
      </c>
      <c r="R54" s="19">
        <v>0</v>
      </c>
      <c r="S54" s="22">
        <v>0</v>
      </c>
      <c r="T54" s="19">
        <v>0</v>
      </c>
      <c r="U54" s="22">
        <v>0</v>
      </c>
      <c r="V54" s="22">
        <v>0</v>
      </c>
      <c r="W54" s="22">
        <v>0</v>
      </c>
      <c r="X54" s="19">
        <v>0</v>
      </c>
      <c r="Y54" s="22">
        <v>0</v>
      </c>
      <c r="Z54" s="19">
        <v>0</v>
      </c>
      <c r="AA54" s="22">
        <v>0</v>
      </c>
      <c r="AB54" s="22">
        <v>0</v>
      </c>
      <c r="AC54" s="22">
        <v>0</v>
      </c>
      <c r="AD54" s="19">
        <v>0</v>
      </c>
      <c r="AE54" s="22">
        <v>0</v>
      </c>
      <c r="AF54" s="19">
        <v>0</v>
      </c>
      <c r="AG54" s="22">
        <v>0</v>
      </c>
      <c r="AH54" s="22">
        <v>0</v>
      </c>
      <c r="AI54" s="22">
        <v>0</v>
      </c>
      <c r="AJ54" s="19">
        <v>0</v>
      </c>
      <c r="AK54" s="22">
        <v>0</v>
      </c>
      <c r="AL54" s="19">
        <v>0</v>
      </c>
      <c r="AM54" s="22">
        <v>0</v>
      </c>
      <c r="AN54" s="22">
        <v>0</v>
      </c>
    </row>
    <row r="55" spans="1:1025" s="8" customFormat="1" ht="51" x14ac:dyDescent="0.2">
      <c r="A55" s="29" t="s">
        <v>157</v>
      </c>
      <c r="B55" s="42" t="s">
        <v>161</v>
      </c>
      <c r="C55" s="40" t="s">
        <v>162</v>
      </c>
      <c r="D55" s="18" t="s">
        <v>67</v>
      </c>
      <c r="E55" s="22">
        <v>0</v>
      </c>
      <c r="F55" s="19">
        <v>0</v>
      </c>
      <c r="G55" s="22">
        <v>0</v>
      </c>
      <c r="H55" s="19">
        <v>0</v>
      </c>
      <c r="I55" s="22">
        <v>0</v>
      </c>
      <c r="J55" s="22">
        <v>0</v>
      </c>
      <c r="K55" s="22">
        <f t="shared" si="3"/>
        <v>0</v>
      </c>
      <c r="L55" s="19">
        <f t="shared" si="4"/>
        <v>0</v>
      </c>
      <c r="M55" s="22">
        <f t="shared" si="5"/>
        <v>0</v>
      </c>
      <c r="N55" s="19">
        <f t="shared" si="6"/>
        <v>0</v>
      </c>
      <c r="O55" s="22">
        <f t="shared" si="7"/>
        <v>0</v>
      </c>
      <c r="P55" s="22">
        <f t="shared" si="8"/>
        <v>0</v>
      </c>
      <c r="Q55" s="22">
        <v>0</v>
      </c>
      <c r="R55" s="19">
        <v>0</v>
      </c>
      <c r="S55" s="22">
        <v>0</v>
      </c>
      <c r="T55" s="19">
        <v>0</v>
      </c>
      <c r="U55" s="22">
        <v>0</v>
      </c>
      <c r="V55" s="22">
        <v>0</v>
      </c>
      <c r="W55" s="22">
        <v>0</v>
      </c>
      <c r="X55" s="19">
        <v>0</v>
      </c>
      <c r="Y55" s="22">
        <v>0</v>
      </c>
      <c r="Z55" s="19">
        <v>0</v>
      </c>
      <c r="AA55" s="22">
        <v>0</v>
      </c>
      <c r="AB55" s="22">
        <v>0</v>
      </c>
      <c r="AC55" s="22">
        <v>0</v>
      </c>
      <c r="AD55" s="19">
        <v>0</v>
      </c>
      <c r="AE55" s="22">
        <v>0</v>
      </c>
      <c r="AF55" s="19">
        <v>0</v>
      </c>
      <c r="AG55" s="22">
        <v>0</v>
      </c>
      <c r="AH55" s="22">
        <v>0</v>
      </c>
      <c r="AI55" s="22">
        <v>0</v>
      </c>
      <c r="AJ55" s="19">
        <v>0</v>
      </c>
      <c r="AK55" s="22">
        <v>0</v>
      </c>
      <c r="AL55" s="19">
        <v>0</v>
      </c>
      <c r="AM55" s="22">
        <v>0</v>
      </c>
      <c r="AN55" s="22">
        <v>0</v>
      </c>
    </row>
    <row r="56" spans="1:1025" s="8" customFormat="1" ht="25.5" x14ac:dyDescent="0.2">
      <c r="A56" s="29" t="s">
        <v>157</v>
      </c>
      <c r="B56" s="42" t="s">
        <v>163</v>
      </c>
      <c r="C56" s="40" t="s">
        <v>164</v>
      </c>
      <c r="D56" s="18" t="s">
        <v>67</v>
      </c>
      <c r="E56" s="22">
        <v>0</v>
      </c>
      <c r="F56" s="19">
        <v>0</v>
      </c>
      <c r="G56" s="22">
        <v>0</v>
      </c>
      <c r="H56" s="19">
        <v>0</v>
      </c>
      <c r="I56" s="22">
        <v>0</v>
      </c>
      <c r="J56" s="22">
        <v>0</v>
      </c>
      <c r="K56" s="22">
        <f t="shared" si="3"/>
        <v>0</v>
      </c>
      <c r="L56" s="19">
        <f t="shared" si="4"/>
        <v>0</v>
      </c>
      <c r="M56" s="22">
        <f t="shared" si="5"/>
        <v>0</v>
      </c>
      <c r="N56" s="19">
        <f t="shared" si="6"/>
        <v>0</v>
      </c>
      <c r="O56" s="22">
        <f t="shared" si="7"/>
        <v>0</v>
      </c>
      <c r="P56" s="22">
        <f t="shared" si="8"/>
        <v>0</v>
      </c>
      <c r="Q56" s="22">
        <v>0</v>
      </c>
      <c r="R56" s="19">
        <v>0</v>
      </c>
      <c r="S56" s="22">
        <v>0</v>
      </c>
      <c r="T56" s="19">
        <v>0</v>
      </c>
      <c r="U56" s="22">
        <v>0</v>
      </c>
      <c r="V56" s="22">
        <v>0</v>
      </c>
      <c r="W56" s="22">
        <v>0</v>
      </c>
      <c r="X56" s="19">
        <v>0</v>
      </c>
      <c r="Y56" s="22">
        <v>0</v>
      </c>
      <c r="Z56" s="19">
        <v>0</v>
      </c>
      <c r="AA56" s="22">
        <v>0</v>
      </c>
      <c r="AB56" s="22">
        <v>0</v>
      </c>
      <c r="AC56" s="22">
        <v>0</v>
      </c>
      <c r="AD56" s="19">
        <v>0</v>
      </c>
      <c r="AE56" s="22">
        <v>0</v>
      </c>
      <c r="AF56" s="19">
        <v>0</v>
      </c>
      <c r="AG56" s="22">
        <v>0</v>
      </c>
      <c r="AH56" s="22">
        <v>0</v>
      </c>
      <c r="AI56" s="22">
        <v>0</v>
      </c>
      <c r="AJ56" s="19">
        <v>0</v>
      </c>
      <c r="AK56" s="22">
        <v>0</v>
      </c>
      <c r="AL56" s="19">
        <v>0</v>
      </c>
      <c r="AM56" s="22">
        <v>0</v>
      </c>
      <c r="AN56" s="22">
        <v>0</v>
      </c>
    </row>
    <row r="57" spans="1:1025" s="56" customFormat="1" ht="25.5" x14ac:dyDescent="0.2">
      <c r="A57" s="28" t="s">
        <v>96</v>
      </c>
      <c r="B57" s="33" t="s">
        <v>97</v>
      </c>
      <c r="C57" s="33" t="s">
        <v>66</v>
      </c>
      <c r="D57" s="54" t="s">
        <v>67</v>
      </c>
      <c r="E57" s="49">
        <v>0</v>
      </c>
      <c r="F57" s="50">
        <v>0</v>
      </c>
      <c r="G57" s="49">
        <v>0.5</v>
      </c>
      <c r="H57" s="50">
        <v>0</v>
      </c>
      <c r="I57" s="49">
        <v>0</v>
      </c>
      <c r="J57" s="49">
        <v>10</v>
      </c>
      <c r="K57" s="49">
        <f t="shared" si="3"/>
        <v>0</v>
      </c>
      <c r="L57" s="50">
        <f t="shared" si="4"/>
        <v>0</v>
      </c>
      <c r="M57" s="49">
        <f t="shared" si="5"/>
        <v>0</v>
      </c>
      <c r="N57" s="50">
        <f t="shared" si="6"/>
        <v>0</v>
      </c>
      <c r="O57" s="49">
        <f t="shared" si="7"/>
        <v>0</v>
      </c>
      <c r="P57" s="49">
        <f t="shared" si="8"/>
        <v>0</v>
      </c>
      <c r="Q57" s="49">
        <f t="shared" ref="Q57:V57" si="37">Q58+Q74</f>
        <v>0</v>
      </c>
      <c r="R57" s="50">
        <f t="shared" si="37"/>
        <v>0</v>
      </c>
      <c r="S57" s="49">
        <f t="shared" si="37"/>
        <v>0</v>
      </c>
      <c r="T57" s="50">
        <f t="shared" si="37"/>
        <v>0</v>
      </c>
      <c r="U57" s="49">
        <f t="shared" si="37"/>
        <v>0</v>
      </c>
      <c r="V57" s="49">
        <f t="shared" si="37"/>
        <v>0</v>
      </c>
      <c r="W57" s="49">
        <f t="shared" ref="W57:AN57" si="38">W58+W74</f>
        <v>0</v>
      </c>
      <c r="X57" s="50">
        <f t="shared" si="38"/>
        <v>0</v>
      </c>
      <c r="Y57" s="49">
        <f t="shared" si="38"/>
        <v>0</v>
      </c>
      <c r="Z57" s="50">
        <f t="shared" si="38"/>
        <v>0</v>
      </c>
      <c r="AA57" s="49">
        <f t="shared" si="38"/>
        <v>0</v>
      </c>
      <c r="AB57" s="49">
        <f t="shared" si="38"/>
        <v>0</v>
      </c>
      <c r="AC57" s="49">
        <f t="shared" si="38"/>
        <v>0</v>
      </c>
      <c r="AD57" s="50">
        <f t="shared" si="38"/>
        <v>0</v>
      </c>
      <c r="AE57" s="49">
        <f t="shared" si="38"/>
        <v>0</v>
      </c>
      <c r="AF57" s="50">
        <f t="shared" si="38"/>
        <v>0</v>
      </c>
      <c r="AG57" s="49">
        <f t="shared" si="38"/>
        <v>0</v>
      </c>
      <c r="AH57" s="49">
        <f t="shared" si="38"/>
        <v>0</v>
      </c>
      <c r="AI57" s="49">
        <f t="shared" si="38"/>
        <v>0</v>
      </c>
      <c r="AJ57" s="50">
        <f t="shared" si="38"/>
        <v>0</v>
      </c>
      <c r="AK57" s="49">
        <f t="shared" si="38"/>
        <v>0</v>
      </c>
      <c r="AL57" s="50">
        <f t="shared" si="38"/>
        <v>0</v>
      </c>
      <c r="AM57" s="49">
        <f t="shared" si="38"/>
        <v>0</v>
      </c>
      <c r="AN57" s="49">
        <f t="shared" si="38"/>
        <v>0</v>
      </c>
    </row>
    <row r="58" spans="1:1025" s="56" customFormat="1" ht="19.5" customHeight="1" x14ac:dyDescent="0.2">
      <c r="A58" s="28" t="s">
        <v>98</v>
      </c>
      <c r="B58" s="33" t="s">
        <v>99</v>
      </c>
      <c r="C58" s="33" t="s">
        <v>66</v>
      </c>
      <c r="D58" s="54" t="s">
        <v>67</v>
      </c>
      <c r="E58" s="49">
        <v>0</v>
      </c>
      <c r="F58" s="50">
        <v>0</v>
      </c>
      <c r="G58" s="49">
        <v>0.5</v>
      </c>
      <c r="H58" s="50">
        <v>0</v>
      </c>
      <c r="I58" s="49">
        <v>0</v>
      </c>
      <c r="J58" s="49">
        <v>10</v>
      </c>
      <c r="K58" s="49">
        <f t="shared" si="3"/>
        <v>0</v>
      </c>
      <c r="L58" s="50">
        <f t="shared" si="4"/>
        <v>0</v>
      </c>
      <c r="M58" s="49">
        <f t="shared" si="5"/>
        <v>0</v>
      </c>
      <c r="N58" s="50">
        <f t="shared" si="6"/>
        <v>0</v>
      </c>
      <c r="O58" s="49">
        <f t="shared" si="7"/>
        <v>0</v>
      </c>
      <c r="P58" s="49">
        <f t="shared" si="8"/>
        <v>0</v>
      </c>
      <c r="Q58" s="49">
        <f t="shared" ref="Q58:V58" si="39">Q59+Q70</f>
        <v>0</v>
      </c>
      <c r="R58" s="50">
        <f t="shared" si="39"/>
        <v>0</v>
      </c>
      <c r="S58" s="49">
        <f t="shared" si="39"/>
        <v>0</v>
      </c>
      <c r="T58" s="50">
        <f t="shared" si="39"/>
        <v>0</v>
      </c>
      <c r="U58" s="49">
        <f t="shared" si="39"/>
        <v>0</v>
      </c>
      <c r="V58" s="49">
        <f t="shared" si="39"/>
        <v>0</v>
      </c>
      <c r="W58" s="49">
        <f t="shared" ref="W58:AN58" si="40">W59+W70</f>
        <v>0</v>
      </c>
      <c r="X58" s="50">
        <f t="shared" si="40"/>
        <v>0</v>
      </c>
      <c r="Y58" s="49">
        <f t="shared" si="40"/>
        <v>0</v>
      </c>
      <c r="Z58" s="50">
        <f t="shared" si="40"/>
        <v>0</v>
      </c>
      <c r="AA58" s="49">
        <f t="shared" si="40"/>
        <v>0</v>
      </c>
      <c r="AB58" s="49">
        <f t="shared" si="40"/>
        <v>0</v>
      </c>
      <c r="AC58" s="49">
        <f t="shared" si="40"/>
        <v>0</v>
      </c>
      <c r="AD58" s="50">
        <f t="shared" si="40"/>
        <v>0</v>
      </c>
      <c r="AE58" s="49">
        <f t="shared" si="40"/>
        <v>0</v>
      </c>
      <c r="AF58" s="50">
        <f t="shared" si="40"/>
        <v>0</v>
      </c>
      <c r="AG58" s="49">
        <f t="shared" si="40"/>
        <v>0</v>
      </c>
      <c r="AH58" s="49">
        <f t="shared" si="40"/>
        <v>0</v>
      </c>
      <c r="AI58" s="49">
        <f t="shared" si="40"/>
        <v>0</v>
      </c>
      <c r="AJ58" s="50">
        <f t="shared" si="40"/>
        <v>0</v>
      </c>
      <c r="AK58" s="49">
        <f t="shared" si="40"/>
        <v>0</v>
      </c>
      <c r="AL58" s="50">
        <f t="shared" si="40"/>
        <v>0</v>
      </c>
      <c r="AM58" s="49">
        <f t="shared" si="40"/>
        <v>0</v>
      </c>
      <c r="AN58" s="49">
        <f t="shared" si="40"/>
        <v>0</v>
      </c>
    </row>
    <row r="59" spans="1:1025" s="56" customFormat="1" ht="25.5" customHeight="1" x14ac:dyDescent="0.2">
      <c r="A59" s="28" t="s">
        <v>165</v>
      </c>
      <c r="B59" s="33" t="s">
        <v>124</v>
      </c>
      <c r="C59" s="33" t="s">
        <v>66</v>
      </c>
      <c r="D59" s="54" t="s">
        <v>67</v>
      </c>
      <c r="E59" s="49">
        <v>0</v>
      </c>
      <c r="F59" s="50">
        <v>0</v>
      </c>
      <c r="G59" s="49">
        <v>0</v>
      </c>
      <c r="H59" s="50">
        <v>0</v>
      </c>
      <c r="I59" s="49">
        <v>0</v>
      </c>
      <c r="J59" s="49">
        <v>10</v>
      </c>
      <c r="K59" s="49">
        <f t="shared" si="3"/>
        <v>0</v>
      </c>
      <c r="L59" s="50">
        <f t="shared" si="4"/>
        <v>0</v>
      </c>
      <c r="M59" s="49">
        <f t="shared" si="5"/>
        <v>0</v>
      </c>
      <c r="N59" s="50">
        <f t="shared" si="6"/>
        <v>0</v>
      </c>
      <c r="O59" s="49">
        <f t="shared" si="7"/>
        <v>0</v>
      </c>
      <c r="P59" s="49">
        <f t="shared" si="8"/>
        <v>0</v>
      </c>
      <c r="Q59" s="49">
        <f t="shared" ref="Q59:V59" si="41">SUM(Q60:Q68)</f>
        <v>0</v>
      </c>
      <c r="R59" s="50">
        <f t="shared" si="41"/>
        <v>0</v>
      </c>
      <c r="S59" s="49">
        <f t="shared" si="41"/>
        <v>0</v>
      </c>
      <c r="T59" s="50">
        <f t="shared" si="41"/>
        <v>0</v>
      </c>
      <c r="U59" s="49">
        <f t="shared" si="41"/>
        <v>0</v>
      </c>
      <c r="V59" s="49">
        <f t="shared" si="41"/>
        <v>0</v>
      </c>
      <c r="W59" s="49">
        <f t="shared" ref="W59:AN59" si="42">SUM(W60:W68)</f>
        <v>0</v>
      </c>
      <c r="X59" s="50">
        <f t="shared" si="42"/>
        <v>0</v>
      </c>
      <c r="Y59" s="49">
        <f t="shared" si="42"/>
        <v>0</v>
      </c>
      <c r="Z59" s="50">
        <f t="shared" si="42"/>
        <v>0</v>
      </c>
      <c r="AA59" s="49">
        <f t="shared" si="42"/>
        <v>0</v>
      </c>
      <c r="AB59" s="49">
        <f t="shared" si="42"/>
        <v>0</v>
      </c>
      <c r="AC59" s="49">
        <f t="shared" si="42"/>
        <v>0</v>
      </c>
      <c r="AD59" s="50">
        <f t="shared" si="42"/>
        <v>0</v>
      </c>
      <c r="AE59" s="49">
        <f t="shared" si="42"/>
        <v>0</v>
      </c>
      <c r="AF59" s="50">
        <f t="shared" si="42"/>
        <v>0</v>
      </c>
      <c r="AG59" s="49">
        <f t="shared" si="42"/>
        <v>0</v>
      </c>
      <c r="AH59" s="49">
        <f t="shared" si="42"/>
        <v>0</v>
      </c>
      <c r="AI59" s="49">
        <f t="shared" si="42"/>
        <v>0</v>
      </c>
      <c r="AJ59" s="50">
        <f t="shared" si="42"/>
        <v>0</v>
      </c>
      <c r="AK59" s="49">
        <f t="shared" si="42"/>
        <v>0</v>
      </c>
      <c r="AL59" s="50">
        <f t="shared" si="42"/>
        <v>0</v>
      </c>
      <c r="AM59" s="49">
        <f t="shared" si="42"/>
        <v>0</v>
      </c>
      <c r="AN59" s="49">
        <f t="shared" si="42"/>
        <v>0</v>
      </c>
    </row>
    <row r="60" spans="1:1025" s="8" customFormat="1" ht="38.25" x14ac:dyDescent="0.2">
      <c r="A60" s="30" t="s">
        <v>165</v>
      </c>
      <c r="B60" s="29" t="s">
        <v>166</v>
      </c>
      <c r="C60" s="40" t="s">
        <v>167</v>
      </c>
      <c r="D60" s="18" t="s">
        <v>67</v>
      </c>
      <c r="E60" s="22">
        <v>0</v>
      </c>
      <c r="F60" s="19">
        <v>0</v>
      </c>
      <c r="G60" s="22">
        <v>0</v>
      </c>
      <c r="H60" s="19">
        <v>0</v>
      </c>
      <c r="I60" s="22">
        <v>0</v>
      </c>
      <c r="J60" s="22">
        <v>0</v>
      </c>
      <c r="K60" s="22">
        <f t="shared" si="3"/>
        <v>0</v>
      </c>
      <c r="L60" s="19">
        <f t="shared" si="4"/>
        <v>0</v>
      </c>
      <c r="M60" s="22">
        <f t="shared" si="5"/>
        <v>0</v>
      </c>
      <c r="N60" s="19">
        <f t="shared" si="6"/>
        <v>0</v>
      </c>
      <c r="O60" s="22">
        <f t="shared" si="7"/>
        <v>0</v>
      </c>
      <c r="P60" s="22">
        <f t="shared" si="8"/>
        <v>0</v>
      </c>
      <c r="Q60" s="22">
        <v>0</v>
      </c>
      <c r="R60" s="19">
        <v>0</v>
      </c>
      <c r="S60" s="22">
        <v>0</v>
      </c>
      <c r="T60" s="19">
        <v>0</v>
      </c>
      <c r="U60" s="22">
        <v>0</v>
      </c>
      <c r="V60" s="22">
        <v>0</v>
      </c>
      <c r="W60" s="22">
        <v>0</v>
      </c>
      <c r="X60" s="19">
        <v>0</v>
      </c>
      <c r="Y60" s="22">
        <v>0</v>
      </c>
      <c r="Z60" s="19">
        <v>0</v>
      </c>
      <c r="AA60" s="22">
        <v>0</v>
      </c>
      <c r="AB60" s="22">
        <v>0</v>
      </c>
      <c r="AC60" s="22">
        <v>0</v>
      </c>
      <c r="AD60" s="19">
        <v>0</v>
      </c>
      <c r="AE60" s="22">
        <v>0</v>
      </c>
      <c r="AF60" s="19">
        <v>0</v>
      </c>
      <c r="AG60" s="22">
        <v>0</v>
      </c>
      <c r="AH60" s="22">
        <v>0</v>
      </c>
      <c r="AI60" s="22">
        <v>0</v>
      </c>
      <c r="AJ60" s="19">
        <v>0</v>
      </c>
      <c r="AK60" s="22">
        <v>0</v>
      </c>
      <c r="AL60" s="19">
        <v>0</v>
      </c>
      <c r="AM60" s="22">
        <v>0</v>
      </c>
      <c r="AN60" s="22">
        <v>0</v>
      </c>
      <c r="AMK60" s="20"/>
    </row>
    <row r="61" spans="1:1025" s="20" customFormat="1" ht="51" x14ac:dyDescent="0.2">
      <c r="A61" s="30" t="s">
        <v>165</v>
      </c>
      <c r="B61" s="29" t="s">
        <v>168</v>
      </c>
      <c r="C61" s="40" t="s">
        <v>169</v>
      </c>
      <c r="D61" s="18" t="s">
        <v>67</v>
      </c>
      <c r="E61" s="22">
        <v>0</v>
      </c>
      <c r="F61" s="19">
        <v>0</v>
      </c>
      <c r="G61" s="22">
        <v>0</v>
      </c>
      <c r="H61" s="19">
        <v>0</v>
      </c>
      <c r="I61" s="22">
        <v>0</v>
      </c>
      <c r="J61" s="22">
        <v>0</v>
      </c>
      <c r="K61" s="22">
        <f t="shared" si="3"/>
        <v>0</v>
      </c>
      <c r="L61" s="19">
        <f t="shared" si="4"/>
        <v>0</v>
      </c>
      <c r="M61" s="22">
        <f t="shared" si="5"/>
        <v>0</v>
      </c>
      <c r="N61" s="19">
        <f t="shared" si="6"/>
        <v>0</v>
      </c>
      <c r="O61" s="22">
        <f t="shared" si="7"/>
        <v>0</v>
      </c>
      <c r="P61" s="22">
        <f t="shared" si="8"/>
        <v>0</v>
      </c>
      <c r="Q61" s="22">
        <v>0</v>
      </c>
      <c r="R61" s="19">
        <v>0</v>
      </c>
      <c r="S61" s="22">
        <v>0</v>
      </c>
      <c r="T61" s="19">
        <v>0</v>
      </c>
      <c r="U61" s="22">
        <v>0</v>
      </c>
      <c r="V61" s="22">
        <v>0</v>
      </c>
      <c r="W61" s="22">
        <v>0</v>
      </c>
      <c r="X61" s="19">
        <v>0</v>
      </c>
      <c r="Y61" s="22">
        <v>0</v>
      </c>
      <c r="Z61" s="19">
        <v>0</v>
      </c>
      <c r="AA61" s="22">
        <v>0</v>
      </c>
      <c r="AB61" s="22">
        <v>0</v>
      </c>
      <c r="AC61" s="22">
        <v>0</v>
      </c>
      <c r="AD61" s="19">
        <v>0</v>
      </c>
      <c r="AE61" s="22">
        <v>0</v>
      </c>
      <c r="AF61" s="19">
        <v>0</v>
      </c>
      <c r="AG61" s="22">
        <v>0</v>
      </c>
      <c r="AH61" s="22">
        <v>0</v>
      </c>
      <c r="AI61" s="22">
        <v>0</v>
      </c>
      <c r="AJ61" s="19">
        <v>0</v>
      </c>
      <c r="AK61" s="22">
        <v>0</v>
      </c>
      <c r="AL61" s="19">
        <v>0</v>
      </c>
      <c r="AM61" s="22">
        <v>0</v>
      </c>
      <c r="AN61" s="22">
        <v>0</v>
      </c>
    </row>
    <row r="62" spans="1:1025" s="20" customFormat="1" ht="102" x14ac:dyDescent="0.2">
      <c r="A62" s="30" t="s">
        <v>165</v>
      </c>
      <c r="B62" s="40" t="s">
        <v>170</v>
      </c>
      <c r="C62" s="40" t="s">
        <v>171</v>
      </c>
      <c r="D62" s="18" t="s">
        <v>67</v>
      </c>
      <c r="E62" s="22">
        <v>0</v>
      </c>
      <c r="F62" s="19">
        <v>0</v>
      </c>
      <c r="G62" s="22">
        <v>0</v>
      </c>
      <c r="H62" s="19">
        <v>0</v>
      </c>
      <c r="I62" s="22">
        <v>0</v>
      </c>
      <c r="J62" s="22">
        <v>10</v>
      </c>
      <c r="K62" s="22">
        <f t="shared" si="3"/>
        <v>0</v>
      </c>
      <c r="L62" s="19">
        <f t="shared" si="4"/>
        <v>0</v>
      </c>
      <c r="M62" s="22">
        <f t="shared" si="5"/>
        <v>0</v>
      </c>
      <c r="N62" s="19">
        <f t="shared" si="6"/>
        <v>0</v>
      </c>
      <c r="O62" s="22">
        <f t="shared" si="7"/>
        <v>0</v>
      </c>
      <c r="P62" s="22">
        <f t="shared" si="8"/>
        <v>0</v>
      </c>
      <c r="Q62" s="22">
        <v>0</v>
      </c>
      <c r="R62" s="19">
        <v>0</v>
      </c>
      <c r="S62" s="22">
        <v>0</v>
      </c>
      <c r="T62" s="19">
        <v>0</v>
      </c>
      <c r="U62" s="22">
        <v>0</v>
      </c>
      <c r="V62" s="22">
        <v>0</v>
      </c>
      <c r="W62" s="22">
        <v>0</v>
      </c>
      <c r="X62" s="19">
        <v>0</v>
      </c>
      <c r="Y62" s="22">
        <v>0</v>
      </c>
      <c r="Z62" s="19">
        <v>0</v>
      </c>
      <c r="AA62" s="22">
        <v>0</v>
      </c>
      <c r="AB62" s="22">
        <v>0</v>
      </c>
      <c r="AC62" s="22">
        <v>0</v>
      </c>
      <c r="AD62" s="19">
        <v>0</v>
      </c>
      <c r="AE62" s="22">
        <v>0</v>
      </c>
      <c r="AF62" s="19">
        <v>0</v>
      </c>
      <c r="AG62" s="22">
        <v>0</v>
      </c>
      <c r="AH62" s="22">
        <v>0</v>
      </c>
      <c r="AI62" s="22">
        <v>0</v>
      </c>
      <c r="AJ62" s="19">
        <v>0</v>
      </c>
      <c r="AK62" s="22">
        <v>0</v>
      </c>
      <c r="AL62" s="19">
        <v>0</v>
      </c>
      <c r="AM62" s="22">
        <v>0</v>
      </c>
      <c r="AN62" s="22">
        <v>0</v>
      </c>
    </row>
    <row r="63" spans="1:1025" s="8" customFormat="1" ht="51" x14ac:dyDescent="0.2">
      <c r="A63" s="30" t="s">
        <v>165</v>
      </c>
      <c r="B63" s="34" t="s">
        <v>172</v>
      </c>
      <c r="C63" s="40" t="s">
        <v>173</v>
      </c>
      <c r="D63" s="18" t="s">
        <v>67</v>
      </c>
      <c r="E63" s="22">
        <v>0</v>
      </c>
      <c r="F63" s="19">
        <v>0</v>
      </c>
      <c r="G63" s="22">
        <v>0</v>
      </c>
      <c r="H63" s="19">
        <v>0</v>
      </c>
      <c r="I63" s="22">
        <v>0</v>
      </c>
      <c r="J63" s="22">
        <v>0</v>
      </c>
      <c r="K63" s="22">
        <f t="shared" si="3"/>
        <v>0</v>
      </c>
      <c r="L63" s="19">
        <f t="shared" si="4"/>
        <v>0</v>
      </c>
      <c r="M63" s="22">
        <f t="shared" si="5"/>
        <v>0</v>
      </c>
      <c r="N63" s="19">
        <f t="shared" si="6"/>
        <v>0</v>
      </c>
      <c r="O63" s="22">
        <f t="shared" si="7"/>
        <v>0</v>
      </c>
      <c r="P63" s="22">
        <f t="shared" si="8"/>
        <v>0</v>
      </c>
      <c r="Q63" s="22">
        <v>0</v>
      </c>
      <c r="R63" s="19">
        <v>0</v>
      </c>
      <c r="S63" s="22">
        <v>0</v>
      </c>
      <c r="T63" s="19">
        <v>0</v>
      </c>
      <c r="U63" s="22">
        <v>0</v>
      </c>
      <c r="V63" s="22">
        <v>0</v>
      </c>
      <c r="W63" s="22">
        <v>0</v>
      </c>
      <c r="X63" s="19">
        <v>0</v>
      </c>
      <c r="Y63" s="22">
        <v>0</v>
      </c>
      <c r="Z63" s="19">
        <v>0</v>
      </c>
      <c r="AA63" s="22">
        <v>0</v>
      </c>
      <c r="AB63" s="22">
        <v>0</v>
      </c>
      <c r="AC63" s="22">
        <v>0</v>
      </c>
      <c r="AD63" s="19">
        <v>0</v>
      </c>
      <c r="AE63" s="22">
        <v>0</v>
      </c>
      <c r="AF63" s="19">
        <v>0</v>
      </c>
      <c r="AG63" s="22">
        <v>0</v>
      </c>
      <c r="AH63" s="22">
        <v>0</v>
      </c>
      <c r="AI63" s="22">
        <v>0</v>
      </c>
      <c r="AJ63" s="19">
        <v>0</v>
      </c>
      <c r="AK63" s="22">
        <v>0</v>
      </c>
      <c r="AL63" s="19">
        <v>0</v>
      </c>
      <c r="AM63" s="22">
        <v>0</v>
      </c>
      <c r="AN63" s="22">
        <v>0</v>
      </c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  <c r="OR63" s="20"/>
      <c r="OS63" s="20"/>
      <c r="OT63" s="20"/>
      <c r="OU63" s="20"/>
      <c r="OV63" s="20"/>
      <c r="OW63" s="20"/>
      <c r="OX63" s="20"/>
      <c r="OY63" s="20"/>
      <c r="OZ63" s="20"/>
      <c r="PA63" s="20"/>
      <c r="PB63" s="20"/>
      <c r="PC63" s="20"/>
      <c r="PD63" s="20"/>
      <c r="PE63" s="20"/>
      <c r="PF63" s="20"/>
      <c r="PG63" s="20"/>
      <c r="PH63" s="20"/>
      <c r="PI63" s="20"/>
      <c r="PJ63" s="20"/>
      <c r="PK63" s="20"/>
      <c r="PL63" s="20"/>
      <c r="PM63" s="20"/>
      <c r="PN63" s="20"/>
      <c r="PO63" s="20"/>
      <c r="PP63" s="20"/>
      <c r="PQ63" s="20"/>
      <c r="PR63" s="20"/>
      <c r="PS63" s="20"/>
      <c r="PT63" s="20"/>
      <c r="PU63" s="20"/>
      <c r="PV63" s="20"/>
      <c r="PW63" s="20"/>
      <c r="PX63" s="20"/>
      <c r="PY63" s="20"/>
      <c r="PZ63" s="20"/>
      <c r="QA63" s="20"/>
      <c r="QB63" s="20"/>
      <c r="QC63" s="20"/>
      <c r="QD63" s="20"/>
      <c r="QE63" s="20"/>
      <c r="QF63" s="20"/>
      <c r="QG63" s="20"/>
      <c r="QH63" s="20"/>
      <c r="QI63" s="20"/>
      <c r="QJ63" s="20"/>
      <c r="QK63" s="20"/>
      <c r="QL63" s="20"/>
      <c r="QM63" s="20"/>
      <c r="QN63" s="20"/>
      <c r="QO63" s="20"/>
      <c r="QP63" s="20"/>
      <c r="QQ63" s="20"/>
      <c r="QR63" s="20"/>
      <c r="QS63" s="20"/>
      <c r="QT63" s="20"/>
      <c r="QU63" s="20"/>
      <c r="QV63" s="20"/>
      <c r="QW63" s="20"/>
      <c r="QX63" s="20"/>
      <c r="QY63" s="20"/>
      <c r="QZ63" s="20"/>
      <c r="RA63" s="20"/>
      <c r="RB63" s="20"/>
      <c r="RC63" s="20"/>
      <c r="RD63" s="20"/>
      <c r="RE63" s="20"/>
      <c r="RF63" s="20"/>
      <c r="RG63" s="20"/>
      <c r="RH63" s="20"/>
      <c r="RI63" s="20"/>
      <c r="RJ63" s="20"/>
      <c r="RK63" s="20"/>
      <c r="RL63" s="20"/>
      <c r="RM63" s="20"/>
      <c r="RN63" s="20"/>
      <c r="RO63" s="20"/>
      <c r="RP63" s="20"/>
      <c r="RQ63" s="20"/>
      <c r="RR63" s="20"/>
      <c r="RS63" s="20"/>
      <c r="RT63" s="20"/>
      <c r="RU63" s="20"/>
      <c r="RV63" s="20"/>
      <c r="RW63" s="20"/>
      <c r="RX63" s="20"/>
      <c r="RY63" s="20"/>
      <c r="RZ63" s="20"/>
      <c r="SA63" s="20"/>
      <c r="SB63" s="20"/>
      <c r="SC63" s="20"/>
      <c r="SD63" s="20"/>
      <c r="SE63" s="20"/>
      <c r="SF63" s="20"/>
      <c r="SG63" s="20"/>
      <c r="SH63" s="20"/>
      <c r="SI63" s="20"/>
      <c r="SJ63" s="20"/>
      <c r="SK63" s="20"/>
      <c r="SL63" s="20"/>
      <c r="SM63" s="20"/>
      <c r="SN63" s="20"/>
      <c r="SO63" s="20"/>
      <c r="SP63" s="20"/>
      <c r="SQ63" s="20"/>
      <c r="SR63" s="20"/>
      <c r="SS63" s="20"/>
      <c r="ST63" s="20"/>
      <c r="SU63" s="20"/>
      <c r="SV63" s="20"/>
      <c r="SW63" s="20"/>
      <c r="SX63" s="20"/>
      <c r="SY63" s="20"/>
      <c r="SZ63" s="20"/>
      <c r="TA63" s="20"/>
      <c r="TB63" s="20"/>
      <c r="TC63" s="20"/>
      <c r="TD63" s="20"/>
      <c r="TE63" s="20"/>
      <c r="TF63" s="20"/>
      <c r="TG63" s="20"/>
      <c r="TH63" s="20"/>
      <c r="TI63" s="20"/>
      <c r="TJ63" s="20"/>
      <c r="TK63" s="20"/>
      <c r="TL63" s="20"/>
      <c r="TM63" s="20"/>
      <c r="TN63" s="20"/>
      <c r="TO63" s="20"/>
      <c r="TP63" s="20"/>
      <c r="TQ63" s="20"/>
      <c r="TR63" s="20"/>
      <c r="TS63" s="20"/>
      <c r="TT63" s="20"/>
      <c r="TU63" s="20"/>
      <c r="TV63" s="20"/>
      <c r="TW63" s="20"/>
      <c r="TX63" s="20"/>
      <c r="TY63" s="20"/>
      <c r="TZ63" s="20"/>
      <c r="UA63" s="20"/>
      <c r="UB63" s="20"/>
      <c r="UC63" s="20"/>
      <c r="UD63" s="20"/>
      <c r="UE63" s="20"/>
      <c r="UF63" s="20"/>
      <c r="UG63" s="20"/>
      <c r="UH63" s="20"/>
      <c r="UI63" s="20"/>
      <c r="UJ63" s="20"/>
      <c r="UK63" s="20"/>
      <c r="UL63" s="20"/>
      <c r="UM63" s="20"/>
      <c r="UN63" s="20"/>
      <c r="UO63" s="20"/>
      <c r="UP63" s="20"/>
      <c r="UQ63" s="20"/>
      <c r="UR63" s="20"/>
      <c r="US63" s="20"/>
      <c r="UT63" s="20"/>
      <c r="UU63" s="20"/>
      <c r="UV63" s="20"/>
      <c r="UW63" s="20"/>
      <c r="UX63" s="20"/>
      <c r="UY63" s="20"/>
      <c r="UZ63" s="20"/>
      <c r="VA63" s="20"/>
      <c r="VB63" s="20"/>
      <c r="VC63" s="20"/>
      <c r="VD63" s="20"/>
      <c r="VE63" s="20"/>
      <c r="VF63" s="20"/>
      <c r="VG63" s="20"/>
      <c r="VH63" s="20"/>
      <c r="VI63" s="20"/>
      <c r="VJ63" s="20"/>
      <c r="VK63" s="20"/>
      <c r="VL63" s="20"/>
      <c r="VM63" s="20"/>
      <c r="VN63" s="20"/>
      <c r="VO63" s="20"/>
      <c r="VP63" s="20"/>
      <c r="VQ63" s="20"/>
      <c r="VR63" s="20"/>
      <c r="VS63" s="20"/>
      <c r="VT63" s="20"/>
      <c r="VU63" s="20"/>
      <c r="VV63" s="20"/>
      <c r="VW63" s="20"/>
      <c r="VX63" s="20"/>
      <c r="VY63" s="20"/>
      <c r="VZ63" s="20"/>
      <c r="WA63" s="20"/>
      <c r="WB63" s="20"/>
      <c r="WC63" s="20"/>
      <c r="WD63" s="20"/>
      <c r="WE63" s="20"/>
      <c r="WF63" s="20"/>
      <c r="WG63" s="20"/>
      <c r="WH63" s="20"/>
      <c r="WI63" s="20"/>
      <c r="WJ63" s="20"/>
      <c r="WK63" s="20"/>
      <c r="WL63" s="20"/>
      <c r="WM63" s="20"/>
      <c r="WN63" s="20"/>
      <c r="WO63" s="20"/>
      <c r="WP63" s="20"/>
      <c r="WQ63" s="20"/>
      <c r="WR63" s="20"/>
      <c r="WS63" s="20"/>
      <c r="WT63" s="20"/>
      <c r="WU63" s="20"/>
      <c r="WV63" s="20"/>
      <c r="WW63" s="20"/>
      <c r="WX63" s="20"/>
      <c r="WY63" s="20"/>
      <c r="WZ63" s="20"/>
      <c r="XA63" s="20"/>
      <c r="XB63" s="20"/>
      <c r="XC63" s="20"/>
      <c r="XD63" s="20"/>
      <c r="XE63" s="20"/>
      <c r="XF63" s="20"/>
      <c r="XG63" s="20"/>
      <c r="XH63" s="20"/>
      <c r="XI63" s="20"/>
      <c r="XJ63" s="20"/>
      <c r="XK63" s="20"/>
      <c r="XL63" s="20"/>
      <c r="XM63" s="20"/>
      <c r="XN63" s="20"/>
      <c r="XO63" s="20"/>
      <c r="XP63" s="20"/>
      <c r="XQ63" s="20"/>
      <c r="XR63" s="20"/>
      <c r="XS63" s="20"/>
      <c r="XT63" s="20"/>
      <c r="XU63" s="20"/>
      <c r="XV63" s="20"/>
      <c r="XW63" s="20"/>
      <c r="XX63" s="20"/>
      <c r="XY63" s="20"/>
      <c r="XZ63" s="20"/>
      <c r="YA63" s="20"/>
      <c r="YB63" s="20"/>
      <c r="YC63" s="20"/>
      <c r="YD63" s="20"/>
      <c r="YE63" s="20"/>
      <c r="YF63" s="20"/>
      <c r="YG63" s="20"/>
      <c r="YH63" s="20"/>
      <c r="YI63" s="20"/>
      <c r="YJ63" s="20"/>
      <c r="YK63" s="20"/>
      <c r="YL63" s="20"/>
      <c r="YM63" s="20"/>
      <c r="YN63" s="20"/>
      <c r="YO63" s="20"/>
      <c r="YP63" s="20"/>
      <c r="YQ63" s="20"/>
      <c r="YR63" s="20"/>
      <c r="YS63" s="20"/>
      <c r="YT63" s="20"/>
      <c r="YU63" s="20"/>
      <c r="YV63" s="20"/>
      <c r="YW63" s="20"/>
      <c r="YX63" s="20"/>
      <c r="YY63" s="20"/>
      <c r="YZ63" s="20"/>
      <c r="ZA63" s="20"/>
      <c r="ZB63" s="20"/>
      <c r="ZC63" s="20"/>
      <c r="ZD63" s="20"/>
      <c r="ZE63" s="20"/>
      <c r="ZF63" s="20"/>
      <c r="ZG63" s="20"/>
      <c r="ZH63" s="20"/>
      <c r="ZI63" s="20"/>
      <c r="ZJ63" s="20"/>
      <c r="ZK63" s="20"/>
      <c r="ZL63" s="20"/>
      <c r="ZM63" s="20"/>
      <c r="ZN63" s="20"/>
      <c r="ZO63" s="20"/>
      <c r="ZP63" s="20"/>
      <c r="ZQ63" s="20"/>
      <c r="ZR63" s="20"/>
      <c r="ZS63" s="20"/>
      <c r="ZT63" s="20"/>
      <c r="ZU63" s="20"/>
      <c r="ZV63" s="20"/>
      <c r="ZW63" s="20"/>
      <c r="ZX63" s="20"/>
      <c r="ZY63" s="20"/>
      <c r="ZZ63" s="20"/>
      <c r="AAA63" s="20"/>
      <c r="AAB63" s="20"/>
      <c r="AAC63" s="20"/>
      <c r="AAD63" s="20"/>
      <c r="AAE63" s="20"/>
      <c r="AAF63" s="20"/>
      <c r="AAG63" s="20"/>
      <c r="AAH63" s="20"/>
      <c r="AAI63" s="20"/>
      <c r="AAJ63" s="20"/>
      <c r="AAK63" s="20"/>
      <c r="AAL63" s="20"/>
      <c r="AAM63" s="20"/>
      <c r="AAN63" s="20"/>
      <c r="AAO63" s="20"/>
      <c r="AAP63" s="20"/>
      <c r="AAQ63" s="20"/>
      <c r="AAR63" s="20"/>
      <c r="AAS63" s="20"/>
      <c r="AAT63" s="20"/>
      <c r="AAU63" s="20"/>
      <c r="AAV63" s="20"/>
      <c r="AAW63" s="20"/>
      <c r="AAX63" s="20"/>
      <c r="AAY63" s="20"/>
      <c r="AAZ63" s="20"/>
      <c r="ABA63" s="20"/>
      <c r="ABB63" s="20"/>
      <c r="ABC63" s="20"/>
      <c r="ABD63" s="20"/>
      <c r="ABE63" s="20"/>
      <c r="ABF63" s="20"/>
      <c r="ABG63" s="20"/>
      <c r="ABH63" s="20"/>
      <c r="ABI63" s="20"/>
      <c r="ABJ63" s="20"/>
      <c r="ABK63" s="20"/>
      <c r="ABL63" s="20"/>
      <c r="ABM63" s="20"/>
      <c r="ABN63" s="20"/>
      <c r="ABO63" s="20"/>
      <c r="ABP63" s="20"/>
      <c r="ABQ63" s="20"/>
      <c r="ABR63" s="20"/>
      <c r="ABS63" s="20"/>
      <c r="ABT63" s="20"/>
      <c r="ABU63" s="20"/>
      <c r="ABV63" s="20"/>
      <c r="ABW63" s="20"/>
      <c r="ABX63" s="20"/>
      <c r="ABY63" s="20"/>
      <c r="ABZ63" s="20"/>
      <c r="ACA63" s="20"/>
      <c r="ACB63" s="20"/>
      <c r="ACC63" s="20"/>
      <c r="ACD63" s="20"/>
      <c r="ACE63" s="20"/>
      <c r="ACF63" s="20"/>
      <c r="ACG63" s="20"/>
      <c r="ACH63" s="20"/>
      <c r="ACI63" s="20"/>
      <c r="ACJ63" s="20"/>
      <c r="ACK63" s="20"/>
      <c r="ACL63" s="20"/>
      <c r="ACM63" s="20"/>
      <c r="ACN63" s="20"/>
      <c r="ACO63" s="20"/>
      <c r="ACP63" s="20"/>
      <c r="ACQ63" s="20"/>
      <c r="ACR63" s="20"/>
      <c r="ACS63" s="20"/>
      <c r="ACT63" s="20"/>
      <c r="ACU63" s="20"/>
      <c r="ACV63" s="20"/>
      <c r="ACW63" s="20"/>
      <c r="ACX63" s="20"/>
      <c r="ACY63" s="20"/>
      <c r="ACZ63" s="20"/>
      <c r="ADA63" s="20"/>
      <c r="ADB63" s="20"/>
      <c r="ADC63" s="20"/>
      <c r="ADD63" s="20"/>
      <c r="ADE63" s="20"/>
      <c r="ADF63" s="20"/>
      <c r="ADG63" s="20"/>
      <c r="ADH63" s="20"/>
      <c r="ADI63" s="20"/>
      <c r="ADJ63" s="20"/>
      <c r="ADK63" s="20"/>
      <c r="ADL63" s="20"/>
      <c r="ADM63" s="20"/>
      <c r="ADN63" s="20"/>
      <c r="ADO63" s="20"/>
      <c r="ADP63" s="20"/>
      <c r="ADQ63" s="20"/>
      <c r="ADR63" s="20"/>
      <c r="ADS63" s="20"/>
      <c r="ADT63" s="20"/>
      <c r="ADU63" s="20"/>
      <c r="ADV63" s="20"/>
      <c r="ADW63" s="20"/>
      <c r="ADX63" s="20"/>
      <c r="ADY63" s="20"/>
      <c r="ADZ63" s="20"/>
      <c r="AEA63" s="20"/>
      <c r="AEB63" s="20"/>
      <c r="AEC63" s="20"/>
      <c r="AED63" s="20"/>
      <c r="AEE63" s="20"/>
      <c r="AEF63" s="20"/>
      <c r="AEG63" s="20"/>
      <c r="AEH63" s="20"/>
      <c r="AEI63" s="20"/>
      <c r="AEJ63" s="20"/>
      <c r="AEK63" s="20"/>
      <c r="AEL63" s="20"/>
      <c r="AEM63" s="20"/>
      <c r="AEN63" s="20"/>
      <c r="AEO63" s="20"/>
      <c r="AEP63" s="20"/>
      <c r="AEQ63" s="20"/>
      <c r="AER63" s="20"/>
      <c r="AES63" s="20"/>
      <c r="AET63" s="20"/>
      <c r="AEU63" s="20"/>
      <c r="AEV63" s="20"/>
      <c r="AEW63" s="20"/>
      <c r="AEX63" s="20"/>
      <c r="AEY63" s="20"/>
      <c r="AEZ63" s="20"/>
      <c r="AFA63" s="20"/>
      <c r="AFB63" s="20"/>
      <c r="AFC63" s="20"/>
      <c r="AFD63" s="20"/>
      <c r="AFE63" s="20"/>
      <c r="AFF63" s="20"/>
      <c r="AFG63" s="20"/>
      <c r="AFH63" s="20"/>
      <c r="AFI63" s="20"/>
      <c r="AFJ63" s="20"/>
      <c r="AFK63" s="20"/>
      <c r="AFL63" s="20"/>
      <c r="AFM63" s="20"/>
      <c r="AFN63" s="20"/>
      <c r="AFO63" s="20"/>
      <c r="AFP63" s="20"/>
      <c r="AFQ63" s="20"/>
      <c r="AFR63" s="20"/>
      <c r="AFS63" s="20"/>
      <c r="AFT63" s="20"/>
      <c r="AFU63" s="20"/>
      <c r="AFV63" s="20"/>
      <c r="AFW63" s="20"/>
      <c r="AFX63" s="20"/>
      <c r="AFY63" s="20"/>
      <c r="AFZ63" s="20"/>
      <c r="AGA63" s="20"/>
      <c r="AGB63" s="20"/>
      <c r="AGC63" s="20"/>
      <c r="AGD63" s="20"/>
      <c r="AGE63" s="20"/>
      <c r="AGF63" s="20"/>
      <c r="AGG63" s="20"/>
      <c r="AGH63" s="20"/>
      <c r="AGI63" s="20"/>
      <c r="AGJ63" s="20"/>
      <c r="AGK63" s="20"/>
      <c r="AGL63" s="20"/>
      <c r="AGM63" s="20"/>
      <c r="AGN63" s="20"/>
      <c r="AGO63" s="20"/>
      <c r="AGP63" s="20"/>
      <c r="AGQ63" s="20"/>
      <c r="AGR63" s="20"/>
      <c r="AGS63" s="20"/>
      <c r="AGT63" s="20"/>
      <c r="AGU63" s="20"/>
      <c r="AGV63" s="20"/>
      <c r="AGW63" s="20"/>
      <c r="AGX63" s="20"/>
      <c r="AGY63" s="20"/>
      <c r="AGZ63" s="20"/>
      <c r="AHA63" s="20"/>
      <c r="AHB63" s="20"/>
      <c r="AHC63" s="20"/>
      <c r="AHD63" s="20"/>
      <c r="AHE63" s="20"/>
      <c r="AHF63" s="20"/>
      <c r="AHG63" s="20"/>
      <c r="AHH63" s="20"/>
      <c r="AHI63" s="20"/>
      <c r="AHJ63" s="20"/>
      <c r="AHK63" s="20"/>
      <c r="AHL63" s="20"/>
      <c r="AHM63" s="20"/>
      <c r="AHN63" s="20"/>
      <c r="AHO63" s="20"/>
      <c r="AHP63" s="20"/>
      <c r="AHQ63" s="20"/>
      <c r="AHR63" s="20"/>
      <c r="AHS63" s="20"/>
      <c r="AHT63" s="20"/>
      <c r="AHU63" s="20"/>
      <c r="AHV63" s="20"/>
      <c r="AHW63" s="20"/>
      <c r="AHX63" s="20"/>
      <c r="AHY63" s="20"/>
      <c r="AHZ63" s="20"/>
      <c r="AIA63" s="20"/>
      <c r="AIB63" s="20"/>
      <c r="AIC63" s="20"/>
      <c r="AID63" s="20"/>
      <c r="AIE63" s="20"/>
      <c r="AIF63" s="20"/>
      <c r="AIG63" s="20"/>
      <c r="AIH63" s="20"/>
      <c r="AII63" s="20"/>
      <c r="AIJ63" s="20"/>
      <c r="AIK63" s="20"/>
      <c r="AIL63" s="20"/>
      <c r="AIM63" s="20"/>
      <c r="AIN63" s="20"/>
      <c r="AIO63" s="20"/>
      <c r="AIP63" s="20"/>
      <c r="AIQ63" s="20"/>
      <c r="AIR63" s="20"/>
      <c r="AIS63" s="20"/>
      <c r="AIT63" s="20"/>
      <c r="AIU63" s="20"/>
      <c r="AIV63" s="20"/>
      <c r="AIW63" s="20"/>
      <c r="AIX63" s="20"/>
      <c r="AIY63" s="20"/>
      <c r="AIZ63" s="20"/>
      <c r="AJA63" s="20"/>
      <c r="AJB63" s="20"/>
      <c r="AJC63" s="20"/>
      <c r="AJD63" s="20"/>
      <c r="AJE63" s="20"/>
      <c r="AJF63" s="20"/>
      <c r="AJG63" s="20"/>
      <c r="AJH63" s="20"/>
      <c r="AJI63" s="20"/>
      <c r="AJJ63" s="20"/>
      <c r="AJK63" s="20"/>
      <c r="AJL63" s="20"/>
      <c r="AJM63" s="20"/>
      <c r="AJN63" s="20"/>
      <c r="AJO63" s="20"/>
      <c r="AJP63" s="20"/>
      <c r="AJQ63" s="20"/>
      <c r="AJR63" s="20"/>
      <c r="AJS63" s="20"/>
      <c r="AJT63" s="20"/>
      <c r="AJU63" s="20"/>
      <c r="AJV63" s="20"/>
      <c r="AJW63" s="20"/>
      <c r="AJX63" s="20"/>
      <c r="AJY63" s="20"/>
      <c r="AJZ63" s="20"/>
      <c r="AKA63" s="20"/>
      <c r="AKB63" s="20"/>
      <c r="AKC63" s="20"/>
      <c r="AKD63" s="20"/>
      <c r="AKE63" s="20"/>
      <c r="AKF63" s="20"/>
      <c r="AKG63" s="20"/>
      <c r="AKH63" s="20"/>
      <c r="AKI63" s="20"/>
      <c r="AKJ63" s="20"/>
      <c r="AKK63" s="20"/>
      <c r="AKL63" s="20"/>
      <c r="AKM63" s="20"/>
      <c r="AKN63" s="20"/>
      <c r="AKO63" s="20"/>
      <c r="AKP63" s="20"/>
      <c r="AKQ63" s="20"/>
      <c r="AKR63" s="20"/>
      <c r="AKS63" s="20"/>
      <c r="AKT63" s="20"/>
      <c r="AKU63" s="20"/>
      <c r="AKV63" s="20"/>
      <c r="AKW63" s="20"/>
      <c r="AKX63" s="20"/>
      <c r="AKY63" s="20"/>
      <c r="AKZ63" s="20"/>
      <c r="ALA63" s="20"/>
      <c r="ALB63" s="20"/>
      <c r="ALC63" s="20"/>
      <c r="ALD63" s="20"/>
      <c r="ALE63" s="20"/>
      <c r="ALF63" s="20"/>
      <c r="ALG63" s="20"/>
      <c r="ALH63" s="20"/>
      <c r="ALI63" s="20"/>
      <c r="ALJ63" s="20"/>
      <c r="ALK63" s="20"/>
      <c r="ALL63" s="20"/>
      <c r="ALM63" s="20"/>
      <c r="ALN63" s="20"/>
      <c r="ALO63" s="20"/>
      <c r="ALP63" s="20"/>
      <c r="ALQ63" s="20"/>
      <c r="ALR63" s="20"/>
      <c r="ALS63" s="20"/>
      <c r="ALT63" s="20"/>
      <c r="ALU63" s="20"/>
      <c r="ALV63" s="20"/>
      <c r="ALW63" s="20"/>
      <c r="ALX63" s="20"/>
      <c r="ALY63" s="20"/>
      <c r="ALZ63" s="20"/>
      <c r="AMA63" s="20"/>
      <c r="AMB63" s="20"/>
      <c r="AMC63" s="20"/>
      <c r="AMD63" s="20"/>
      <c r="AME63" s="20"/>
      <c r="AMF63" s="20"/>
      <c r="AMG63" s="20"/>
      <c r="AMH63" s="20"/>
      <c r="AMI63" s="20"/>
      <c r="AMJ63" s="20"/>
      <c r="AMK63" s="20"/>
    </row>
    <row r="64" spans="1:1025" s="8" customFormat="1" ht="63.75" x14ac:dyDescent="0.2">
      <c r="A64" s="30" t="s">
        <v>165</v>
      </c>
      <c r="B64" s="30" t="s">
        <v>174</v>
      </c>
      <c r="C64" s="40" t="s">
        <v>175</v>
      </c>
      <c r="D64" s="18" t="s">
        <v>67</v>
      </c>
      <c r="E64" s="22">
        <v>0</v>
      </c>
      <c r="F64" s="19">
        <v>0</v>
      </c>
      <c r="G64" s="22">
        <v>0</v>
      </c>
      <c r="H64" s="19">
        <v>0</v>
      </c>
      <c r="I64" s="22">
        <v>0</v>
      </c>
      <c r="J64" s="22">
        <v>0</v>
      </c>
      <c r="K64" s="22">
        <f t="shared" si="3"/>
        <v>0</v>
      </c>
      <c r="L64" s="19">
        <f t="shared" si="4"/>
        <v>0</v>
      </c>
      <c r="M64" s="22">
        <f t="shared" si="5"/>
        <v>0</v>
      </c>
      <c r="N64" s="19">
        <f t="shared" si="6"/>
        <v>0</v>
      </c>
      <c r="O64" s="22">
        <f t="shared" si="7"/>
        <v>0</v>
      </c>
      <c r="P64" s="22">
        <f t="shared" si="8"/>
        <v>0</v>
      </c>
      <c r="Q64" s="22">
        <v>0</v>
      </c>
      <c r="R64" s="19">
        <v>0</v>
      </c>
      <c r="S64" s="22">
        <v>0</v>
      </c>
      <c r="T64" s="19">
        <v>0</v>
      </c>
      <c r="U64" s="22">
        <v>0</v>
      </c>
      <c r="V64" s="22">
        <v>0</v>
      </c>
      <c r="W64" s="22">
        <v>0</v>
      </c>
      <c r="X64" s="19">
        <v>0</v>
      </c>
      <c r="Y64" s="22">
        <v>0</v>
      </c>
      <c r="Z64" s="19">
        <v>0</v>
      </c>
      <c r="AA64" s="22">
        <v>0</v>
      </c>
      <c r="AB64" s="22">
        <v>0</v>
      </c>
      <c r="AC64" s="22">
        <v>0</v>
      </c>
      <c r="AD64" s="19">
        <v>0</v>
      </c>
      <c r="AE64" s="22">
        <v>0</v>
      </c>
      <c r="AF64" s="19">
        <v>0</v>
      </c>
      <c r="AG64" s="22">
        <v>0</v>
      </c>
      <c r="AH64" s="22">
        <v>0</v>
      </c>
      <c r="AI64" s="22">
        <v>0</v>
      </c>
      <c r="AJ64" s="19">
        <v>0</v>
      </c>
      <c r="AK64" s="22">
        <v>0</v>
      </c>
      <c r="AL64" s="19">
        <v>0</v>
      </c>
      <c r="AM64" s="22">
        <v>0</v>
      </c>
      <c r="AN64" s="22">
        <v>0</v>
      </c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  <c r="MH64" s="20"/>
      <c r="MI64" s="20"/>
      <c r="MJ64" s="20"/>
      <c r="MK64" s="20"/>
      <c r="ML64" s="20"/>
      <c r="MM64" s="20"/>
      <c r="MN64" s="20"/>
      <c r="MO64" s="20"/>
      <c r="MP64" s="20"/>
      <c r="MQ64" s="20"/>
      <c r="MR64" s="20"/>
      <c r="MS64" s="20"/>
      <c r="MT64" s="20"/>
      <c r="MU64" s="20"/>
      <c r="MV64" s="20"/>
      <c r="MW64" s="20"/>
      <c r="MX64" s="20"/>
      <c r="MY64" s="20"/>
      <c r="MZ64" s="20"/>
      <c r="NA64" s="20"/>
      <c r="NB64" s="20"/>
      <c r="NC64" s="20"/>
      <c r="ND64" s="20"/>
      <c r="NE64" s="20"/>
      <c r="NF64" s="20"/>
      <c r="NG64" s="20"/>
      <c r="NH64" s="20"/>
      <c r="NI64" s="20"/>
      <c r="NJ64" s="20"/>
      <c r="NK64" s="20"/>
      <c r="NL64" s="20"/>
      <c r="NM64" s="20"/>
      <c r="NN64" s="20"/>
      <c r="NO64" s="20"/>
      <c r="NP64" s="20"/>
      <c r="NQ64" s="20"/>
      <c r="NR64" s="20"/>
      <c r="NS64" s="20"/>
      <c r="NT64" s="20"/>
      <c r="NU64" s="20"/>
      <c r="NV64" s="20"/>
      <c r="NW64" s="20"/>
      <c r="NX64" s="20"/>
      <c r="NY64" s="20"/>
      <c r="NZ64" s="20"/>
      <c r="OA64" s="20"/>
      <c r="OB64" s="20"/>
      <c r="OC64" s="20"/>
      <c r="OD64" s="20"/>
      <c r="OE64" s="20"/>
      <c r="OF64" s="20"/>
      <c r="OG64" s="20"/>
      <c r="OH64" s="20"/>
      <c r="OI64" s="20"/>
      <c r="OJ64" s="20"/>
      <c r="OK64" s="20"/>
      <c r="OL64" s="20"/>
      <c r="OM64" s="20"/>
      <c r="ON64" s="20"/>
      <c r="OO64" s="20"/>
      <c r="OP64" s="20"/>
      <c r="OQ64" s="20"/>
      <c r="OR64" s="20"/>
      <c r="OS64" s="20"/>
      <c r="OT64" s="20"/>
      <c r="OU64" s="20"/>
      <c r="OV64" s="20"/>
      <c r="OW64" s="20"/>
      <c r="OX64" s="20"/>
      <c r="OY64" s="20"/>
      <c r="OZ64" s="20"/>
      <c r="PA64" s="20"/>
      <c r="PB64" s="20"/>
      <c r="PC64" s="20"/>
      <c r="PD64" s="20"/>
      <c r="PE64" s="20"/>
      <c r="PF64" s="20"/>
      <c r="PG64" s="20"/>
      <c r="PH64" s="20"/>
      <c r="PI64" s="20"/>
      <c r="PJ64" s="20"/>
      <c r="PK64" s="20"/>
      <c r="PL64" s="20"/>
      <c r="PM64" s="20"/>
      <c r="PN64" s="20"/>
      <c r="PO64" s="20"/>
      <c r="PP64" s="20"/>
      <c r="PQ64" s="20"/>
      <c r="PR64" s="20"/>
      <c r="PS64" s="20"/>
      <c r="PT64" s="20"/>
      <c r="PU64" s="20"/>
      <c r="PV64" s="20"/>
      <c r="PW64" s="20"/>
      <c r="PX64" s="20"/>
      <c r="PY64" s="20"/>
      <c r="PZ64" s="20"/>
      <c r="QA64" s="20"/>
      <c r="QB64" s="20"/>
      <c r="QC64" s="20"/>
      <c r="QD64" s="20"/>
      <c r="QE64" s="20"/>
      <c r="QF64" s="20"/>
      <c r="QG64" s="20"/>
      <c r="QH64" s="20"/>
      <c r="QI64" s="20"/>
      <c r="QJ64" s="20"/>
      <c r="QK64" s="20"/>
      <c r="QL64" s="20"/>
      <c r="QM64" s="20"/>
      <c r="QN64" s="20"/>
      <c r="QO64" s="20"/>
      <c r="QP64" s="20"/>
      <c r="QQ64" s="20"/>
      <c r="QR64" s="20"/>
      <c r="QS64" s="20"/>
      <c r="QT64" s="20"/>
      <c r="QU64" s="20"/>
      <c r="QV64" s="20"/>
      <c r="QW64" s="20"/>
      <c r="QX64" s="20"/>
      <c r="QY64" s="20"/>
      <c r="QZ64" s="20"/>
      <c r="RA64" s="20"/>
      <c r="RB64" s="20"/>
      <c r="RC64" s="20"/>
      <c r="RD64" s="20"/>
      <c r="RE64" s="20"/>
      <c r="RF64" s="20"/>
      <c r="RG64" s="20"/>
      <c r="RH64" s="20"/>
      <c r="RI64" s="20"/>
      <c r="RJ64" s="20"/>
      <c r="RK64" s="20"/>
      <c r="RL64" s="20"/>
      <c r="RM64" s="20"/>
      <c r="RN64" s="20"/>
      <c r="RO64" s="20"/>
      <c r="RP64" s="20"/>
      <c r="RQ64" s="20"/>
      <c r="RR64" s="20"/>
      <c r="RS64" s="20"/>
      <c r="RT64" s="20"/>
      <c r="RU64" s="20"/>
      <c r="RV64" s="20"/>
      <c r="RW64" s="20"/>
      <c r="RX64" s="20"/>
      <c r="RY64" s="20"/>
      <c r="RZ64" s="20"/>
      <c r="SA64" s="20"/>
      <c r="SB64" s="20"/>
      <c r="SC64" s="20"/>
      <c r="SD64" s="20"/>
      <c r="SE64" s="20"/>
      <c r="SF64" s="20"/>
      <c r="SG64" s="20"/>
      <c r="SH64" s="20"/>
      <c r="SI64" s="20"/>
      <c r="SJ64" s="20"/>
      <c r="SK64" s="20"/>
      <c r="SL64" s="20"/>
      <c r="SM64" s="20"/>
      <c r="SN64" s="20"/>
      <c r="SO64" s="20"/>
      <c r="SP64" s="20"/>
      <c r="SQ64" s="20"/>
      <c r="SR64" s="20"/>
      <c r="SS64" s="20"/>
      <c r="ST64" s="20"/>
      <c r="SU64" s="20"/>
      <c r="SV64" s="20"/>
      <c r="SW64" s="20"/>
      <c r="SX64" s="20"/>
      <c r="SY64" s="20"/>
      <c r="SZ64" s="20"/>
      <c r="TA64" s="20"/>
      <c r="TB64" s="20"/>
      <c r="TC64" s="20"/>
      <c r="TD64" s="20"/>
      <c r="TE64" s="20"/>
      <c r="TF64" s="20"/>
      <c r="TG64" s="20"/>
      <c r="TH64" s="20"/>
      <c r="TI64" s="20"/>
      <c r="TJ64" s="20"/>
      <c r="TK64" s="20"/>
      <c r="TL64" s="20"/>
      <c r="TM64" s="20"/>
      <c r="TN64" s="20"/>
      <c r="TO64" s="20"/>
      <c r="TP64" s="20"/>
      <c r="TQ64" s="20"/>
      <c r="TR64" s="20"/>
      <c r="TS64" s="20"/>
      <c r="TT64" s="20"/>
      <c r="TU64" s="20"/>
      <c r="TV64" s="20"/>
      <c r="TW64" s="20"/>
      <c r="TX64" s="20"/>
      <c r="TY64" s="20"/>
      <c r="TZ64" s="20"/>
      <c r="UA64" s="20"/>
      <c r="UB64" s="20"/>
      <c r="UC64" s="20"/>
      <c r="UD64" s="20"/>
      <c r="UE64" s="20"/>
      <c r="UF64" s="20"/>
      <c r="UG64" s="20"/>
      <c r="UH64" s="20"/>
      <c r="UI64" s="20"/>
      <c r="UJ64" s="20"/>
      <c r="UK64" s="20"/>
      <c r="UL64" s="20"/>
      <c r="UM64" s="20"/>
      <c r="UN64" s="20"/>
      <c r="UO64" s="20"/>
      <c r="UP64" s="20"/>
      <c r="UQ64" s="20"/>
      <c r="UR64" s="20"/>
      <c r="US64" s="20"/>
      <c r="UT64" s="20"/>
      <c r="UU64" s="20"/>
      <c r="UV64" s="20"/>
      <c r="UW64" s="20"/>
      <c r="UX64" s="20"/>
      <c r="UY64" s="20"/>
      <c r="UZ64" s="20"/>
      <c r="VA64" s="20"/>
      <c r="VB64" s="20"/>
      <c r="VC64" s="20"/>
      <c r="VD64" s="20"/>
      <c r="VE64" s="20"/>
      <c r="VF64" s="20"/>
      <c r="VG64" s="20"/>
      <c r="VH64" s="20"/>
      <c r="VI64" s="20"/>
      <c r="VJ64" s="20"/>
      <c r="VK64" s="20"/>
      <c r="VL64" s="20"/>
      <c r="VM64" s="20"/>
      <c r="VN64" s="20"/>
      <c r="VO64" s="20"/>
      <c r="VP64" s="20"/>
      <c r="VQ64" s="20"/>
      <c r="VR64" s="20"/>
      <c r="VS64" s="20"/>
      <c r="VT64" s="20"/>
      <c r="VU64" s="20"/>
      <c r="VV64" s="20"/>
      <c r="VW64" s="20"/>
      <c r="VX64" s="20"/>
      <c r="VY64" s="20"/>
      <c r="VZ64" s="20"/>
      <c r="WA64" s="20"/>
      <c r="WB64" s="20"/>
      <c r="WC64" s="20"/>
      <c r="WD64" s="20"/>
      <c r="WE64" s="20"/>
      <c r="WF64" s="20"/>
      <c r="WG64" s="20"/>
      <c r="WH64" s="20"/>
      <c r="WI64" s="20"/>
      <c r="WJ64" s="20"/>
      <c r="WK64" s="20"/>
      <c r="WL64" s="20"/>
      <c r="WM64" s="20"/>
      <c r="WN64" s="20"/>
      <c r="WO64" s="20"/>
      <c r="WP64" s="20"/>
      <c r="WQ64" s="20"/>
      <c r="WR64" s="20"/>
      <c r="WS64" s="20"/>
      <c r="WT64" s="20"/>
      <c r="WU64" s="20"/>
      <c r="WV64" s="20"/>
      <c r="WW64" s="20"/>
      <c r="WX64" s="20"/>
      <c r="WY64" s="20"/>
      <c r="WZ64" s="20"/>
      <c r="XA64" s="20"/>
      <c r="XB64" s="20"/>
      <c r="XC64" s="20"/>
      <c r="XD64" s="20"/>
      <c r="XE64" s="20"/>
      <c r="XF64" s="20"/>
      <c r="XG64" s="20"/>
      <c r="XH64" s="20"/>
      <c r="XI64" s="20"/>
      <c r="XJ64" s="20"/>
      <c r="XK64" s="20"/>
      <c r="XL64" s="20"/>
      <c r="XM64" s="20"/>
      <c r="XN64" s="20"/>
      <c r="XO64" s="20"/>
      <c r="XP64" s="20"/>
      <c r="XQ64" s="20"/>
      <c r="XR64" s="20"/>
      <c r="XS64" s="20"/>
      <c r="XT64" s="20"/>
      <c r="XU64" s="20"/>
      <c r="XV64" s="20"/>
      <c r="XW64" s="20"/>
      <c r="XX64" s="20"/>
      <c r="XY64" s="20"/>
      <c r="XZ64" s="20"/>
      <c r="YA64" s="20"/>
      <c r="YB64" s="20"/>
      <c r="YC64" s="20"/>
      <c r="YD64" s="20"/>
      <c r="YE64" s="20"/>
      <c r="YF64" s="20"/>
      <c r="YG64" s="20"/>
      <c r="YH64" s="20"/>
      <c r="YI64" s="20"/>
      <c r="YJ64" s="20"/>
      <c r="YK64" s="20"/>
      <c r="YL64" s="20"/>
      <c r="YM64" s="20"/>
      <c r="YN64" s="20"/>
      <c r="YO64" s="20"/>
      <c r="YP64" s="20"/>
      <c r="YQ64" s="20"/>
      <c r="YR64" s="20"/>
      <c r="YS64" s="20"/>
      <c r="YT64" s="20"/>
      <c r="YU64" s="20"/>
      <c r="YV64" s="20"/>
      <c r="YW64" s="20"/>
      <c r="YX64" s="20"/>
      <c r="YY64" s="20"/>
      <c r="YZ64" s="20"/>
      <c r="ZA64" s="20"/>
      <c r="ZB64" s="20"/>
      <c r="ZC64" s="20"/>
      <c r="ZD64" s="20"/>
      <c r="ZE64" s="20"/>
      <c r="ZF64" s="20"/>
      <c r="ZG64" s="20"/>
      <c r="ZH64" s="20"/>
      <c r="ZI64" s="20"/>
      <c r="ZJ64" s="20"/>
      <c r="ZK64" s="20"/>
      <c r="ZL64" s="20"/>
      <c r="ZM64" s="20"/>
      <c r="ZN64" s="20"/>
      <c r="ZO64" s="20"/>
      <c r="ZP64" s="20"/>
      <c r="ZQ64" s="20"/>
      <c r="ZR64" s="20"/>
      <c r="ZS64" s="20"/>
      <c r="ZT64" s="20"/>
      <c r="ZU64" s="20"/>
      <c r="ZV64" s="20"/>
      <c r="ZW64" s="20"/>
      <c r="ZX64" s="20"/>
      <c r="ZY64" s="20"/>
      <c r="ZZ64" s="20"/>
      <c r="AAA64" s="20"/>
      <c r="AAB64" s="20"/>
      <c r="AAC64" s="20"/>
      <c r="AAD64" s="20"/>
      <c r="AAE64" s="20"/>
      <c r="AAF64" s="20"/>
      <c r="AAG64" s="20"/>
      <c r="AAH64" s="20"/>
      <c r="AAI64" s="20"/>
      <c r="AAJ64" s="20"/>
      <c r="AAK64" s="20"/>
      <c r="AAL64" s="20"/>
      <c r="AAM64" s="20"/>
      <c r="AAN64" s="20"/>
      <c r="AAO64" s="20"/>
      <c r="AAP64" s="20"/>
      <c r="AAQ64" s="20"/>
      <c r="AAR64" s="20"/>
      <c r="AAS64" s="20"/>
      <c r="AAT64" s="20"/>
      <c r="AAU64" s="20"/>
      <c r="AAV64" s="20"/>
      <c r="AAW64" s="20"/>
      <c r="AAX64" s="20"/>
      <c r="AAY64" s="20"/>
      <c r="AAZ64" s="20"/>
      <c r="ABA64" s="20"/>
      <c r="ABB64" s="20"/>
      <c r="ABC64" s="20"/>
      <c r="ABD64" s="20"/>
      <c r="ABE64" s="20"/>
      <c r="ABF64" s="20"/>
      <c r="ABG64" s="20"/>
      <c r="ABH64" s="20"/>
      <c r="ABI64" s="20"/>
      <c r="ABJ64" s="20"/>
      <c r="ABK64" s="20"/>
      <c r="ABL64" s="20"/>
      <c r="ABM64" s="20"/>
      <c r="ABN64" s="20"/>
      <c r="ABO64" s="20"/>
      <c r="ABP64" s="20"/>
      <c r="ABQ64" s="20"/>
      <c r="ABR64" s="20"/>
      <c r="ABS64" s="20"/>
      <c r="ABT64" s="20"/>
      <c r="ABU64" s="20"/>
      <c r="ABV64" s="20"/>
      <c r="ABW64" s="20"/>
      <c r="ABX64" s="20"/>
      <c r="ABY64" s="20"/>
      <c r="ABZ64" s="20"/>
      <c r="ACA64" s="20"/>
      <c r="ACB64" s="20"/>
      <c r="ACC64" s="20"/>
      <c r="ACD64" s="20"/>
      <c r="ACE64" s="20"/>
      <c r="ACF64" s="20"/>
      <c r="ACG64" s="20"/>
      <c r="ACH64" s="20"/>
      <c r="ACI64" s="20"/>
      <c r="ACJ64" s="20"/>
      <c r="ACK64" s="20"/>
      <c r="ACL64" s="20"/>
      <c r="ACM64" s="20"/>
      <c r="ACN64" s="20"/>
      <c r="ACO64" s="20"/>
      <c r="ACP64" s="20"/>
      <c r="ACQ64" s="20"/>
      <c r="ACR64" s="20"/>
      <c r="ACS64" s="20"/>
      <c r="ACT64" s="20"/>
      <c r="ACU64" s="20"/>
      <c r="ACV64" s="20"/>
      <c r="ACW64" s="20"/>
      <c r="ACX64" s="20"/>
      <c r="ACY64" s="20"/>
      <c r="ACZ64" s="20"/>
      <c r="ADA64" s="20"/>
      <c r="ADB64" s="20"/>
      <c r="ADC64" s="20"/>
      <c r="ADD64" s="20"/>
      <c r="ADE64" s="20"/>
      <c r="ADF64" s="20"/>
      <c r="ADG64" s="20"/>
      <c r="ADH64" s="20"/>
      <c r="ADI64" s="20"/>
      <c r="ADJ64" s="20"/>
      <c r="ADK64" s="20"/>
      <c r="ADL64" s="20"/>
      <c r="ADM64" s="20"/>
      <c r="ADN64" s="20"/>
      <c r="ADO64" s="20"/>
      <c r="ADP64" s="20"/>
      <c r="ADQ64" s="20"/>
      <c r="ADR64" s="20"/>
      <c r="ADS64" s="20"/>
      <c r="ADT64" s="20"/>
      <c r="ADU64" s="20"/>
      <c r="ADV64" s="20"/>
      <c r="ADW64" s="20"/>
      <c r="ADX64" s="20"/>
      <c r="ADY64" s="20"/>
      <c r="ADZ64" s="20"/>
      <c r="AEA64" s="20"/>
      <c r="AEB64" s="20"/>
      <c r="AEC64" s="20"/>
      <c r="AED64" s="20"/>
      <c r="AEE64" s="20"/>
      <c r="AEF64" s="20"/>
      <c r="AEG64" s="20"/>
      <c r="AEH64" s="20"/>
      <c r="AEI64" s="20"/>
      <c r="AEJ64" s="20"/>
      <c r="AEK64" s="20"/>
      <c r="AEL64" s="20"/>
      <c r="AEM64" s="20"/>
      <c r="AEN64" s="20"/>
      <c r="AEO64" s="20"/>
      <c r="AEP64" s="20"/>
      <c r="AEQ64" s="20"/>
      <c r="AER64" s="20"/>
      <c r="AES64" s="20"/>
      <c r="AET64" s="20"/>
      <c r="AEU64" s="20"/>
      <c r="AEV64" s="20"/>
      <c r="AEW64" s="20"/>
      <c r="AEX64" s="20"/>
      <c r="AEY64" s="20"/>
      <c r="AEZ64" s="20"/>
      <c r="AFA64" s="20"/>
      <c r="AFB64" s="20"/>
      <c r="AFC64" s="20"/>
      <c r="AFD64" s="20"/>
      <c r="AFE64" s="20"/>
      <c r="AFF64" s="20"/>
      <c r="AFG64" s="20"/>
      <c r="AFH64" s="20"/>
      <c r="AFI64" s="20"/>
      <c r="AFJ64" s="20"/>
      <c r="AFK64" s="20"/>
      <c r="AFL64" s="20"/>
      <c r="AFM64" s="20"/>
      <c r="AFN64" s="20"/>
      <c r="AFO64" s="20"/>
      <c r="AFP64" s="20"/>
      <c r="AFQ64" s="20"/>
      <c r="AFR64" s="20"/>
      <c r="AFS64" s="20"/>
      <c r="AFT64" s="20"/>
      <c r="AFU64" s="20"/>
      <c r="AFV64" s="20"/>
      <c r="AFW64" s="20"/>
      <c r="AFX64" s="20"/>
      <c r="AFY64" s="20"/>
      <c r="AFZ64" s="20"/>
      <c r="AGA64" s="20"/>
      <c r="AGB64" s="20"/>
      <c r="AGC64" s="20"/>
      <c r="AGD64" s="20"/>
      <c r="AGE64" s="20"/>
      <c r="AGF64" s="20"/>
      <c r="AGG64" s="20"/>
      <c r="AGH64" s="20"/>
      <c r="AGI64" s="20"/>
      <c r="AGJ64" s="20"/>
      <c r="AGK64" s="20"/>
      <c r="AGL64" s="20"/>
      <c r="AGM64" s="20"/>
      <c r="AGN64" s="20"/>
      <c r="AGO64" s="20"/>
      <c r="AGP64" s="20"/>
      <c r="AGQ64" s="20"/>
      <c r="AGR64" s="20"/>
      <c r="AGS64" s="20"/>
      <c r="AGT64" s="20"/>
      <c r="AGU64" s="20"/>
      <c r="AGV64" s="20"/>
      <c r="AGW64" s="20"/>
      <c r="AGX64" s="20"/>
      <c r="AGY64" s="20"/>
      <c r="AGZ64" s="20"/>
      <c r="AHA64" s="20"/>
      <c r="AHB64" s="20"/>
      <c r="AHC64" s="20"/>
      <c r="AHD64" s="20"/>
      <c r="AHE64" s="20"/>
      <c r="AHF64" s="20"/>
      <c r="AHG64" s="20"/>
      <c r="AHH64" s="20"/>
      <c r="AHI64" s="20"/>
      <c r="AHJ64" s="20"/>
      <c r="AHK64" s="20"/>
      <c r="AHL64" s="20"/>
      <c r="AHM64" s="20"/>
      <c r="AHN64" s="20"/>
      <c r="AHO64" s="20"/>
      <c r="AHP64" s="20"/>
      <c r="AHQ64" s="20"/>
      <c r="AHR64" s="20"/>
      <c r="AHS64" s="20"/>
      <c r="AHT64" s="20"/>
      <c r="AHU64" s="20"/>
      <c r="AHV64" s="20"/>
      <c r="AHW64" s="20"/>
      <c r="AHX64" s="20"/>
      <c r="AHY64" s="20"/>
      <c r="AHZ64" s="20"/>
      <c r="AIA64" s="20"/>
      <c r="AIB64" s="20"/>
      <c r="AIC64" s="20"/>
      <c r="AID64" s="20"/>
      <c r="AIE64" s="20"/>
      <c r="AIF64" s="20"/>
      <c r="AIG64" s="20"/>
      <c r="AIH64" s="20"/>
      <c r="AII64" s="20"/>
      <c r="AIJ64" s="20"/>
      <c r="AIK64" s="20"/>
      <c r="AIL64" s="20"/>
      <c r="AIM64" s="20"/>
      <c r="AIN64" s="20"/>
      <c r="AIO64" s="20"/>
      <c r="AIP64" s="20"/>
      <c r="AIQ64" s="20"/>
      <c r="AIR64" s="20"/>
      <c r="AIS64" s="20"/>
      <c r="AIT64" s="20"/>
      <c r="AIU64" s="20"/>
      <c r="AIV64" s="20"/>
      <c r="AIW64" s="20"/>
      <c r="AIX64" s="20"/>
      <c r="AIY64" s="20"/>
      <c r="AIZ64" s="20"/>
      <c r="AJA64" s="20"/>
      <c r="AJB64" s="20"/>
      <c r="AJC64" s="20"/>
      <c r="AJD64" s="20"/>
      <c r="AJE64" s="20"/>
      <c r="AJF64" s="20"/>
      <c r="AJG64" s="20"/>
      <c r="AJH64" s="20"/>
      <c r="AJI64" s="20"/>
      <c r="AJJ64" s="20"/>
      <c r="AJK64" s="20"/>
      <c r="AJL64" s="20"/>
      <c r="AJM64" s="20"/>
      <c r="AJN64" s="20"/>
      <c r="AJO64" s="20"/>
      <c r="AJP64" s="20"/>
      <c r="AJQ64" s="20"/>
      <c r="AJR64" s="20"/>
      <c r="AJS64" s="20"/>
      <c r="AJT64" s="20"/>
      <c r="AJU64" s="20"/>
      <c r="AJV64" s="20"/>
      <c r="AJW64" s="20"/>
      <c r="AJX64" s="20"/>
      <c r="AJY64" s="20"/>
      <c r="AJZ64" s="20"/>
      <c r="AKA64" s="20"/>
      <c r="AKB64" s="20"/>
      <c r="AKC64" s="20"/>
      <c r="AKD64" s="20"/>
      <c r="AKE64" s="20"/>
      <c r="AKF64" s="20"/>
      <c r="AKG64" s="20"/>
      <c r="AKH64" s="20"/>
      <c r="AKI64" s="20"/>
      <c r="AKJ64" s="20"/>
      <c r="AKK64" s="20"/>
      <c r="AKL64" s="20"/>
      <c r="AKM64" s="20"/>
      <c r="AKN64" s="20"/>
      <c r="AKO64" s="20"/>
      <c r="AKP64" s="20"/>
      <c r="AKQ64" s="20"/>
      <c r="AKR64" s="20"/>
      <c r="AKS64" s="20"/>
      <c r="AKT64" s="20"/>
      <c r="AKU64" s="20"/>
      <c r="AKV64" s="20"/>
      <c r="AKW64" s="20"/>
      <c r="AKX64" s="20"/>
      <c r="AKY64" s="20"/>
      <c r="AKZ64" s="20"/>
      <c r="ALA64" s="20"/>
      <c r="ALB64" s="20"/>
      <c r="ALC64" s="20"/>
      <c r="ALD64" s="20"/>
      <c r="ALE64" s="20"/>
      <c r="ALF64" s="20"/>
      <c r="ALG64" s="20"/>
      <c r="ALH64" s="20"/>
      <c r="ALI64" s="20"/>
      <c r="ALJ64" s="20"/>
      <c r="ALK64" s="20"/>
      <c r="ALL64" s="20"/>
      <c r="ALM64" s="20"/>
      <c r="ALN64" s="20"/>
      <c r="ALO64" s="20"/>
      <c r="ALP64" s="20"/>
      <c r="ALQ64" s="20"/>
      <c r="ALR64" s="20"/>
      <c r="ALS64" s="20"/>
      <c r="ALT64" s="20"/>
      <c r="ALU64" s="20"/>
      <c r="ALV64" s="20"/>
      <c r="ALW64" s="20"/>
      <c r="ALX64" s="20"/>
      <c r="ALY64" s="20"/>
      <c r="ALZ64" s="20"/>
      <c r="AMA64" s="20"/>
      <c r="AMB64" s="20"/>
      <c r="AMC64" s="20"/>
      <c r="AMD64" s="20"/>
      <c r="AME64" s="20"/>
      <c r="AMF64" s="20"/>
      <c r="AMG64" s="20"/>
      <c r="AMH64" s="20"/>
      <c r="AMI64" s="20"/>
      <c r="AMJ64" s="20"/>
      <c r="AMK64" s="20"/>
    </row>
    <row r="65" spans="1:1025" s="8" customFormat="1" ht="51" x14ac:dyDescent="0.2">
      <c r="A65" s="30" t="s">
        <v>165</v>
      </c>
      <c r="B65" s="30" t="s">
        <v>176</v>
      </c>
      <c r="C65" s="40" t="s">
        <v>177</v>
      </c>
      <c r="D65" s="18" t="s">
        <v>67</v>
      </c>
      <c r="E65" s="22">
        <v>0</v>
      </c>
      <c r="F65" s="19">
        <v>0</v>
      </c>
      <c r="G65" s="22">
        <v>0</v>
      </c>
      <c r="H65" s="19">
        <v>0</v>
      </c>
      <c r="I65" s="22">
        <v>0</v>
      </c>
      <c r="J65" s="22">
        <v>0</v>
      </c>
      <c r="K65" s="22">
        <f t="shared" si="3"/>
        <v>0</v>
      </c>
      <c r="L65" s="19">
        <f t="shared" si="4"/>
        <v>0</v>
      </c>
      <c r="M65" s="22">
        <f t="shared" si="5"/>
        <v>0</v>
      </c>
      <c r="N65" s="19">
        <f t="shared" si="6"/>
        <v>0</v>
      </c>
      <c r="O65" s="22">
        <f t="shared" si="7"/>
        <v>0</v>
      </c>
      <c r="P65" s="22">
        <f t="shared" si="8"/>
        <v>0</v>
      </c>
      <c r="Q65" s="22">
        <v>0</v>
      </c>
      <c r="R65" s="19">
        <v>0</v>
      </c>
      <c r="S65" s="22">
        <v>0</v>
      </c>
      <c r="T65" s="19">
        <v>0</v>
      </c>
      <c r="U65" s="22">
        <v>0</v>
      </c>
      <c r="V65" s="22">
        <v>0</v>
      </c>
      <c r="W65" s="22">
        <v>0</v>
      </c>
      <c r="X65" s="19">
        <v>0</v>
      </c>
      <c r="Y65" s="22">
        <v>0</v>
      </c>
      <c r="Z65" s="19">
        <v>0</v>
      </c>
      <c r="AA65" s="22">
        <v>0</v>
      </c>
      <c r="AB65" s="22">
        <v>0</v>
      </c>
      <c r="AC65" s="22">
        <v>0</v>
      </c>
      <c r="AD65" s="19">
        <v>0</v>
      </c>
      <c r="AE65" s="22">
        <v>0</v>
      </c>
      <c r="AF65" s="19">
        <v>0</v>
      </c>
      <c r="AG65" s="22">
        <v>0</v>
      </c>
      <c r="AH65" s="22">
        <v>0</v>
      </c>
      <c r="AI65" s="22">
        <v>0</v>
      </c>
      <c r="AJ65" s="19">
        <v>0</v>
      </c>
      <c r="AK65" s="22">
        <v>0</v>
      </c>
      <c r="AL65" s="19">
        <v>0</v>
      </c>
      <c r="AM65" s="22">
        <v>0</v>
      </c>
      <c r="AN65" s="22">
        <v>0</v>
      </c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  <c r="MH65" s="20"/>
      <c r="MI65" s="20"/>
      <c r="MJ65" s="20"/>
      <c r="MK65" s="20"/>
      <c r="ML65" s="20"/>
      <c r="MM65" s="20"/>
      <c r="MN65" s="20"/>
      <c r="MO65" s="20"/>
      <c r="MP65" s="20"/>
      <c r="MQ65" s="20"/>
      <c r="MR65" s="20"/>
      <c r="MS65" s="20"/>
      <c r="MT65" s="20"/>
      <c r="MU65" s="20"/>
      <c r="MV65" s="20"/>
      <c r="MW65" s="20"/>
      <c r="MX65" s="20"/>
      <c r="MY65" s="20"/>
      <c r="MZ65" s="20"/>
      <c r="NA65" s="20"/>
      <c r="NB65" s="20"/>
      <c r="NC65" s="20"/>
      <c r="ND65" s="20"/>
      <c r="NE65" s="20"/>
      <c r="NF65" s="20"/>
      <c r="NG65" s="20"/>
      <c r="NH65" s="20"/>
      <c r="NI65" s="20"/>
      <c r="NJ65" s="20"/>
      <c r="NK65" s="20"/>
      <c r="NL65" s="20"/>
      <c r="NM65" s="20"/>
      <c r="NN65" s="20"/>
      <c r="NO65" s="20"/>
      <c r="NP65" s="20"/>
      <c r="NQ65" s="20"/>
      <c r="NR65" s="20"/>
      <c r="NS65" s="20"/>
      <c r="NT65" s="20"/>
      <c r="NU65" s="20"/>
      <c r="NV65" s="20"/>
      <c r="NW65" s="20"/>
      <c r="NX65" s="20"/>
      <c r="NY65" s="20"/>
      <c r="NZ65" s="20"/>
      <c r="OA65" s="20"/>
      <c r="OB65" s="20"/>
      <c r="OC65" s="20"/>
      <c r="OD65" s="20"/>
      <c r="OE65" s="20"/>
      <c r="OF65" s="20"/>
      <c r="OG65" s="20"/>
      <c r="OH65" s="20"/>
      <c r="OI65" s="20"/>
      <c r="OJ65" s="20"/>
      <c r="OK65" s="20"/>
      <c r="OL65" s="20"/>
      <c r="OM65" s="20"/>
      <c r="ON65" s="20"/>
      <c r="OO65" s="20"/>
      <c r="OP65" s="20"/>
      <c r="OQ65" s="20"/>
      <c r="OR65" s="20"/>
      <c r="OS65" s="20"/>
      <c r="OT65" s="20"/>
      <c r="OU65" s="20"/>
      <c r="OV65" s="20"/>
      <c r="OW65" s="20"/>
      <c r="OX65" s="20"/>
      <c r="OY65" s="20"/>
      <c r="OZ65" s="20"/>
      <c r="PA65" s="20"/>
      <c r="PB65" s="20"/>
      <c r="PC65" s="20"/>
      <c r="PD65" s="20"/>
      <c r="PE65" s="20"/>
      <c r="PF65" s="20"/>
      <c r="PG65" s="20"/>
      <c r="PH65" s="20"/>
      <c r="PI65" s="20"/>
      <c r="PJ65" s="20"/>
      <c r="PK65" s="20"/>
      <c r="PL65" s="20"/>
      <c r="PM65" s="20"/>
      <c r="PN65" s="20"/>
      <c r="PO65" s="20"/>
      <c r="PP65" s="20"/>
      <c r="PQ65" s="20"/>
      <c r="PR65" s="20"/>
      <c r="PS65" s="20"/>
      <c r="PT65" s="20"/>
      <c r="PU65" s="20"/>
      <c r="PV65" s="20"/>
      <c r="PW65" s="20"/>
      <c r="PX65" s="20"/>
      <c r="PY65" s="20"/>
      <c r="PZ65" s="20"/>
      <c r="QA65" s="20"/>
      <c r="QB65" s="20"/>
      <c r="QC65" s="20"/>
      <c r="QD65" s="20"/>
      <c r="QE65" s="20"/>
      <c r="QF65" s="20"/>
      <c r="QG65" s="20"/>
      <c r="QH65" s="20"/>
      <c r="QI65" s="20"/>
      <c r="QJ65" s="20"/>
      <c r="QK65" s="20"/>
      <c r="QL65" s="20"/>
      <c r="QM65" s="20"/>
      <c r="QN65" s="20"/>
      <c r="QO65" s="20"/>
      <c r="QP65" s="20"/>
      <c r="QQ65" s="20"/>
      <c r="QR65" s="20"/>
      <c r="QS65" s="20"/>
      <c r="QT65" s="20"/>
      <c r="QU65" s="20"/>
      <c r="QV65" s="20"/>
      <c r="QW65" s="20"/>
      <c r="QX65" s="20"/>
      <c r="QY65" s="20"/>
      <c r="QZ65" s="20"/>
      <c r="RA65" s="20"/>
      <c r="RB65" s="20"/>
      <c r="RC65" s="20"/>
      <c r="RD65" s="20"/>
      <c r="RE65" s="20"/>
      <c r="RF65" s="20"/>
      <c r="RG65" s="20"/>
      <c r="RH65" s="20"/>
      <c r="RI65" s="20"/>
      <c r="RJ65" s="20"/>
      <c r="RK65" s="20"/>
      <c r="RL65" s="20"/>
      <c r="RM65" s="20"/>
      <c r="RN65" s="20"/>
      <c r="RO65" s="20"/>
      <c r="RP65" s="20"/>
      <c r="RQ65" s="20"/>
      <c r="RR65" s="20"/>
      <c r="RS65" s="20"/>
      <c r="RT65" s="20"/>
      <c r="RU65" s="20"/>
      <c r="RV65" s="20"/>
      <c r="RW65" s="20"/>
      <c r="RX65" s="20"/>
      <c r="RY65" s="20"/>
      <c r="RZ65" s="20"/>
      <c r="SA65" s="20"/>
      <c r="SB65" s="20"/>
      <c r="SC65" s="20"/>
      <c r="SD65" s="20"/>
      <c r="SE65" s="20"/>
      <c r="SF65" s="20"/>
      <c r="SG65" s="20"/>
      <c r="SH65" s="20"/>
      <c r="SI65" s="20"/>
      <c r="SJ65" s="20"/>
      <c r="SK65" s="20"/>
      <c r="SL65" s="20"/>
      <c r="SM65" s="20"/>
      <c r="SN65" s="20"/>
      <c r="SO65" s="20"/>
      <c r="SP65" s="20"/>
      <c r="SQ65" s="20"/>
      <c r="SR65" s="20"/>
      <c r="SS65" s="20"/>
      <c r="ST65" s="20"/>
      <c r="SU65" s="20"/>
      <c r="SV65" s="20"/>
      <c r="SW65" s="20"/>
      <c r="SX65" s="20"/>
      <c r="SY65" s="20"/>
      <c r="SZ65" s="20"/>
      <c r="TA65" s="20"/>
      <c r="TB65" s="20"/>
      <c r="TC65" s="20"/>
      <c r="TD65" s="20"/>
      <c r="TE65" s="20"/>
      <c r="TF65" s="20"/>
      <c r="TG65" s="20"/>
      <c r="TH65" s="20"/>
      <c r="TI65" s="20"/>
      <c r="TJ65" s="20"/>
      <c r="TK65" s="20"/>
      <c r="TL65" s="20"/>
      <c r="TM65" s="20"/>
      <c r="TN65" s="20"/>
      <c r="TO65" s="20"/>
      <c r="TP65" s="20"/>
      <c r="TQ65" s="20"/>
      <c r="TR65" s="20"/>
      <c r="TS65" s="20"/>
      <c r="TT65" s="20"/>
      <c r="TU65" s="20"/>
      <c r="TV65" s="20"/>
      <c r="TW65" s="20"/>
      <c r="TX65" s="20"/>
      <c r="TY65" s="20"/>
      <c r="TZ65" s="20"/>
      <c r="UA65" s="20"/>
      <c r="UB65" s="20"/>
      <c r="UC65" s="20"/>
      <c r="UD65" s="20"/>
      <c r="UE65" s="20"/>
      <c r="UF65" s="20"/>
      <c r="UG65" s="20"/>
      <c r="UH65" s="20"/>
      <c r="UI65" s="20"/>
      <c r="UJ65" s="20"/>
      <c r="UK65" s="20"/>
      <c r="UL65" s="20"/>
      <c r="UM65" s="20"/>
      <c r="UN65" s="20"/>
      <c r="UO65" s="20"/>
      <c r="UP65" s="20"/>
      <c r="UQ65" s="20"/>
      <c r="UR65" s="20"/>
      <c r="US65" s="20"/>
      <c r="UT65" s="20"/>
      <c r="UU65" s="20"/>
      <c r="UV65" s="20"/>
      <c r="UW65" s="20"/>
      <c r="UX65" s="20"/>
      <c r="UY65" s="20"/>
      <c r="UZ65" s="20"/>
      <c r="VA65" s="20"/>
      <c r="VB65" s="20"/>
      <c r="VC65" s="20"/>
      <c r="VD65" s="20"/>
      <c r="VE65" s="20"/>
      <c r="VF65" s="20"/>
      <c r="VG65" s="20"/>
      <c r="VH65" s="20"/>
      <c r="VI65" s="20"/>
      <c r="VJ65" s="20"/>
      <c r="VK65" s="20"/>
      <c r="VL65" s="20"/>
      <c r="VM65" s="20"/>
      <c r="VN65" s="20"/>
      <c r="VO65" s="20"/>
      <c r="VP65" s="20"/>
      <c r="VQ65" s="20"/>
      <c r="VR65" s="20"/>
      <c r="VS65" s="20"/>
      <c r="VT65" s="20"/>
      <c r="VU65" s="20"/>
      <c r="VV65" s="20"/>
      <c r="VW65" s="20"/>
      <c r="VX65" s="20"/>
      <c r="VY65" s="20"/>
      <c r="VZ65" s="20"/>
      <c r="WA65" s="20"/>
      <c r="WB65" s="20"/>
      <c r="WC65" s="20"/>
      <c r="WD65" s="20"/>
      <c r="WE65" s="20"/>
      <c r="WF65" s="20"/>
      <c r="WG65" s="20"/>
      <c r="WH65" s="20"/>
      <c r="WI65" s="20"/>
      <c r="WJ65" s="20"/>
      <c r="WK65" s="20"/>
      <c r="WL65" s="20"/>
      <c r="WM65" s="20"/>
      <c r="WN65" s="20"/>
      <c r="WO65" s="20"/>
      <c r="WP65" s="20"/>
      <c r="WQ65" s="20"/>
      <c r="WR65" s="20"/>
      <c r="WS65" s="20"/>
      <c r="WT65" s="20"/>
      <c r="WU65" s="20"/>
      <c r="WV65" s="20"/>
      <c r="WW65" s="20"/>
      <c r="WX65" s="20"/>
      <c r="WY65" s="20"/>
      <c r="WZ65" s="20"/>
      <c r="XA65" s="20"/>
      <c r="XB65" s="20"/>
      <c r="XC65" s="20"/>
      <c r="XD65" s="20"/>
      <c r="XE65" s="20"/>
      <c r="XF65" s="20"/>
      <c r="XG65" s="20"/>
      <c r="XH65" s="20"/>
      <c r="XI65" s="20"/>
      <c r="XJ65" s="20"/>
      <c r="XK65" s="20"/>
      <c r="XL65" s="20"/>
      <c r="XM65" s="20"/>
      <c r="XN65" s="20"/>
      <c r="XO65" s="20"/>
      <c r="XP65" s="20"/>
      <c r="XQ65" s="20"/>
      <c r="XR65" s="20"/>
      <c r="XS65" s="20"/>
      <c r="XT65" s="20"/>
      <c r="XU65" s="20"/>
      <c r="XV65" s="20"/>
      <c r="XW65" s="20"/>
      <c r="XX65" s="20"/>
      <c r="XY65" s="20"/>
      <c r="XZ65" s="20"/>
      <c r="YA65" s="20"/>
      <c r="YB65" s="20"/>
      <c r="YC65" s="20"/>
      <c r="YD65" s="20"/>
      <c r="YE65" s="20"/>
      <c r="YF65" s="20"/>
      <c r="YG65" s="20"/>
      <c r="YH65" s="20"/>
      <c r="YI65" s="20"/>
      <c r="YJ65" s="20"/>
      <c r="YK65" s="20"/>
      <c r="YL65" s="20"/>
      <c r="YM65" s="20"/>
      <c r="YN65" s="20"/>
      <c r="YO65" s="20"/>
      <c r="YP65" s="20"/>
      <c r="YQ65" s="20"/>
      <c r="YR65" s="20"/>
      <c r="YS65" s="20"/>
      <c r="YT65" s="20"/>
      <c r="YU65" s="20"/>
      <c r="YV65" s="20"/>
      <c r="YW65" s="20"/>
      <c r="YX65" s="20"/>
      <c r="YY65" s="20"/>
      <c r="YZ65" s="20"/>
      <c r="ZA65" s="20"/>
      <c r="ZB65" s="20"/>
      <c r="ZC65" s="20"/>
      <c r="ZD65" s="20"/>
      <c r="ZE65" s="20"/>
      <c r="ZF65" s="20"/>
      <c r="ZG65" s="20"/>
      <c r="ZH65" s="20"/>
      <c r="ZI65" s="20"/>
      <c r="ZJ65" s="20"/>
      <c r="ZK65" s="20"/>
      <c r="ZL65" s="20"/>
      <c r="ZM65" s="20"/>
      <c r="ZN65" s="20"/>
      <c r="ZO65" s="20"/>
      <c r="ZP65" s="20"/>
      <c r="ZQ65" s="20"/>
      <c r="ZR65" s="20"/>
      <c r="ZS65" s="20"/>
      <c r="ZT65" s="20"/>
      <c r="ZU65" s="20"/>
      <c r="ZV65" s="20"/>
      <c r="ZW65" s="20"/>
      <c r="ZX65" s="20"/>
      <c r="ZY65" s="20"/>
      <c r="ZZ65" s="20"/>
      <c r="AAA65" s="20"/>
      <c r="AAB65" s="20"/>
      <c r="AAC65" s="20"/>
      <c r="AAD65" s="20"/>
      <c r="AAE65" s="20"/>
      <c r="AAF65" s="20"/>
      <c r="AAG65" s="20"/>
      <c r="AAH65" s="20"/>
      <c r="AAI65" s="20"/>
      <c r="AAJ65" s="20"/>
      <c r="AAK65" s="20"/>
      <c r="AAL65" s="20"/>
      <c r="AAM65" s="20"/>
      <c r="AAN65" s="20"/>
      <c r="AAO65" s="20"/>
      <c r="AAP65" s="20"/>
      <c r="AAQ65" s="20"/>
      <c r="AAR65" s="20"/>
      <c r="AAS65" s="20"/>
      <c r="AAT65" s="20"/>
      <c r="AAU65" s="20"/>
      <c r="AAV65" s="20"/>
      <c r="AAW65" s="20"/>
      <c r="AAX65" s="20"/>
      <c r="AAY65" s="20"/>
      <c r="AAZ65" s="20"/>
      <c r="ABA65" s="20"/>
      <c r="ABB65" s="20"/>
      <c r="ABC65" s="20"/>
      <c r="ABD65" s="20"/>
      <c r="ABE65" s="20"/>
      <c r="ABF65" s="20"/>
      <c r="ABG65" s="20"/>
      <c r="ABH65" s="20"/>
      <c r="ABI65" s="20"/>
      <c r="ABJ65" s="20"/>
      <c r="ABK65" s="20"/>
      <c r="ABL65" s="20"/>
      <c r="ABM65" s="20"/>
      <c r="ABN65" s="20"/>
      <c r="ABO65" s="20"/>
      <c r="ABP65" s="20"/>
      <c r="ABQ65" s="20"/>
      <c r="ABR65" s="20"/>
      <c r="ABS65" s="20"/>
      <c r="ABT65" s="20"/>
      <c r="ABU65" s="20"/>
      <c r="ABV65" s="20"/>
      <c r="ABW65" s="20"/>
      <c r="ABX65" s="20"/>
      <c r="ABY65" s="20"/>
      <c r="ABZ65" s="20"/>
      <c r="ACA65" s="20"/>
      <c r="ACB65" s="20"/>
      <c r="ACC65" s="20"/>
      <c r="ACD65" s="20"/>
      <c r="ACE65" s="20"/>
      <c r="ACF65" s="20"/>
      <c r="ACG65" s="20"/>
      <c r="ACH65" s="20"/>
      <c r="ACI65" s="20"/>
      <c r="ACJ65" s="20"/>
      <c r="ACK65" s="20"/>
      <c r="ACL65" s="20"/>
      <c r="ACM65" s="20"/>
      <c r="ACN65" s="20"/>
      <c r="ACO65" s="20"/>
      <c r="ACP65" s="20"/>
      <c r="ACQ65" s="20"/>
      <c r="ACR65" s="20"/>
      <c r="ACS65" s="20"/>
      <c r="ACT65" s="20"/>
      <c r="ACU65" s="20"/>
      <c r="ACV65" s="20"/>
      <c r="ACW65" s="20"/>
      <c r="ACX65" s="20"/>
      <c r="ACY65" s="20"/>
      <c r="ACZ65" s="20"/>
      <c r="ADA65" s="20"/>
      <c r="ADB65" s="20"/>
      <c r="ADC65" s="20"/>
      <c r="ADD65" s="20"/>
      <c r="ADE65" s="20"/>
      <c r="ADF65" s="20"/>
      <c r="ADG65" s="20"/>
      <c r="ADH65" s="20"/>
      <c r="ADI65" s="20"/>
      <c r="ADJ65" s="20"/>
      <c r="ADK65" s="20"/>
      <c r="ADL65" s="20"/>
      <c r="ADM65" s="20"/>
      <c r="ADN65" s="20"/>
      <c r="ADO65" s="20"/>
      <c r="ADP65" s="20"/>
      <c r="ADQ65" s="20"/>
      <c r="ADR65" s="20"/>
      <c r="ADS65" s="20"/>
      <c r="ADT65" s="20"/>
      <c r="ADU65" s="20"/>
      <c r="ADV65" s="20"/>
      <c r="ADW65" s="20"/>
      <c r="ADX65" s="20"/>
      <c r="ADY65" s="20"/>
      <c r="ADZ65" s="20"/>
      <c r="AEA65" s="20"/>
      <c r="AEB65" s="20"/>
      <c r="AEC65" s="20"/>
      <c r="AED65" s="20"/>
      <c r="AEE65" s="20"/>
      <c r="AEF65" s="20"/>
      <c r="AEG65" s="20"/>
      <c r="AEH65" s="20"/>
      <c r="AEI65" s="20"/>
      <c r="AEJ65" s="20"/>
      <c r="AEK65" s="20"/>
      <c r="AEL65" s="20"/>
      <c r="AEM65" s="20"/>
      <c r="AEN65" s="20"/>
      <c r="AEO65" s="20"/>
      <c r="AEP65" s="20"/>
      <c r="AEQ65" s="20"/>
      <c r="AER65" s="20"/>
      <c r="AES65" s="20"/>
      <c r="AET65" s="20"/>
      <c r="AEU65" s="20"/>
      <c r="AEV65" s="20"/>
      <c r="AEW65" s="20"/>
      <c r="AEX65" s="20"/>
      <c r="AEY65" s="20"/>
      <c r="AEZ65" s="20"/>
      <c r="AFA65" s="20"/>
      <c r="AFB65" s="20"/>
      <c r="AFC65" s="20"/>
      <c r="AFD65" s="20"/>
      <c r="AFE65" s="20"/>
      <c r="AFF65" s="20"/>
      <c r="AFG65" s="20"/>
      <c r="AFH65" s="20"/>
      <c r="AFI65" s="20"/>
      <c r="AFJ65" s="20"/>
      <c r="AFK65" s="20"/>
      <c r="AFL65" s="20"/>
      <c r="AFM65" s="20"/>
      <c r="AFN65" s="20"/>
      <c r="AFO65" s="20"/>
      <c r="AFP65" s="20"/>
      <c r="AFQ65" s="20"/>
      <c r="AFR65" s="20"/>
      <c r="AFS65" s="20"/>
      <c r="AFT65" s="20"/>
      <c r="AFU65" s="20"/>
      <c r="AFV65" s="20"/>
      <c r="AFW65" s="20"/>
      <c r="AFX65" s="20"/>
      <c r="AFY65" s="20"/>
      <c r="AFZ65" s="20"/>
      <c r="AGA65" s="20"/>
      <c r="AGB65" s="20"/>
      <c r="AGC65" s="20"/>
      <c r="AGD65" s="20"/>
      <c r="AGE65" s="20"/>
      <c r="AGF65" s="20"/>
      <c r="AGG65" s="20"/>
      <c r="AGH65" s="20"/>
      <c r="AGI65" s="20"/>
      <c r="AGJ65" s="20"/>
      <c r="AGK65" s="20"/>
      <c r="AGL65" s="20"/>
      <c r="AGM65" s="20"/>
      <c r="AGN65" s="20"/>
      <c r="AGO65" s="20"/>
      <c r="AGP65" s="20"/>
      <c r="AGQ65" s="20"/>
      <c r="AGR65" s="20"/>
      <c r="AGS65" s="20"/>
      <c r="AGT65" s="20"/>
      <c r="AGU65" s="20"/>
      <c r="AGV65" s="20"/>
      <c r="AGW65" s="20"/>
      <c r="AGX65" s="20"/>
      <c r="AGY65" s="20"/>
      <c r="AGZ65" s="20"/>
      <c r="AHA65" s="20"/>
      <c r="AHB65" s="20"/>
      <c r="AHC65" s="20"/>
      <c r="AHD65" s="20"/>
      <c r="AHE65" s="20"/>
      <c r="AHF65" s="20"/>
      <c r="AHG65" s="20"/>
      <c r="AHH65" s="20"/>
      <c r="AHI65" s="20"/>
      <c r="AHJ65" s="20"/>
      <c r="AHK65" s="20"/>
      <c r="AHL65" s="20"/>
      <c r="AHM65" s="20"/>
      <c r="AHN65" s="20"/>
      <c r="AHO65" s="20"/>
      <c r="AHP65" s="20"/>
      <c r="AHQ65" s="20"/>
      <c r="AHR65" s="20"/>
      <c r="AHS65" s="20"/>
      <c r="AHT65" s="20"/>
      <c r="AHU65" s="20"/>
      <c r="AHV65" s="20"/>
      <c r="AHW65" s="20"/>
      <c r="AHX65" s="20"/>
      <c r="AHY65" s="20"/>
      <c r="AHZ65" s="20"/>
      <c r="AIA65" s="20"/>
      <c r="AIB65" s="20"/>
      <c r="AIC65" s="20"/>
      <c r="AID65" s="20"/>
      <c r="AIE65" s="20"/>
      <c r="AIF65" s="20"/>
      <c r="AIG65" s="20"/>
      <c r="AIH65" s="20"/>
      <c r="AII65" s="20"/>
      <c r="AIJ65" s="20"/>
      <c r="AIK65" s="20"/>
      <c r="AIL65" s="20"/>
      <c r="AIM65" s="20"/>
      <c r="AIN65" s="20"/>
      <c r="AIO65" s="20"/>
      <c r="AIP65" s="20"/>
      <c r="AIQ65" s="20"/>
      <c r="AIR65" s="20"/>
      <c r="AIS65" s="20"/>
      <c r="AIT65" s="20"/>
      <c r="AIU65" s="20"/>
      <c r="AIV65" s="20"/>
      <c r="AIW65" s="20"/>
      <c r="AIX65" s="20"/>
      <c r="AIY65" s="20"/>
      <c r="AIZ65" s="20"/>
      <c r="AJA65" s="20"/>
      <c r="AJB65" s="20"/>
      <c r="AJC65" s="20"/>
      <c r="AJD65" s="20"/>
      <c r="AJE65" s="20"/>
      <c r="AJF65" s="20"/>
      <c r="AJG65" s="20"/>
      <c r="AJH65" s="20"/>
      <c r="AJI65" s="20"/>
      <c r="AJJ65" s="20"/>
      <c r="AJK65" s="20"/>
      <c r="AJL65" s="20"/>
      <c r="AJM65" s="20"/>
      <c r="AJN65" s="20"/>
      <c r="AJO65" s="20"/>
      <c r="AJP65" s="20"/>
      <c r="AJQ65" s="20"/>
      <c r="AJR65" s="20"/>
      <c r="AJS65" s="20"/>
      <c r="AJT65" s="20"/>
      <c r="AJU65" s="20"/>
      <c r="AJV65" s="20"/>
      <c r="AJW65" s="20"/>
      <c r="AJX65" s="20"/>
      <c r="AJY65" s="20"/>
      <c r="AJZ65" s="20"/>
      <c r="AKA65" s="20"/>
      <c r="AKB65" s="20"/>
      <c r="AKC65" s="20"/>
      <c r="AKD65" s="20"/>
      <c r="AKE65" s="20"/>
      <c r="AKF65" s="20"/>
      <c r="AKG65" s="20"/>
      <c r="AKH65" s="20"/>
      <c r="AKI65" s="20"/>
      <c r="AKJ65" s="20"/>
      <c r="AKK65" s="20"/>
      <c r="AKL65" s="20"/>
      <c r="AKM65" s="20"/>
      <c r="AKN65" s="20"/>
      <c r="AKO65" s="20"/>
      <c r="AKP65" s="20"/>
      <c r="AKQ65" s="20"/>
      <c r="AKR65" s="20"/>
      <c r="AKS65" s="20"/>
      <c r="AKT65" s="20"/>
      <c r="AKU65" s="20"/>
      <c r="AKV65" s="20"/>
      <c r="AKW65" s="20"/>
      <c r="AKX65" s="20"/>
      <c r="AKY65" s="20"/>
      <c r="AKZ65" s="20"/>
      <c r="ALA65" s="20"/>
      <c r="ALB65" s="20"/>
      <c r="ALC65" s="20"/>
      <c r="ALD65" s="20"/>
      <c r="ALE65" s="20"/>
      <c r="ALF65" s="20"/>
      <c r="ALG65" s="20"/>
      <c r="ALH65" s="20"/>
      <c r="ALI65" s="20"/>
      <c r="ALJ65" s="20"/>
      <c r="ALK65" s="20"/>
      <c r="ALL65" s="20"/>
      <c r="ALM65" s="20"/>
      <c r="ALN65" s="20"/>
      <c r="ALO65" s="20"/>
      <c r="ALP65" s="20"/>
      <c r="ALQ65" s="20"/>
      <c r="ALR65" s="20"/>
      <c r="ALS65" s="20"/>
      <c r="ALT65" s="20"/>
      <c r="ALU65" s="20"/>
      <c r="ALV65" s="20"/>
      <c r="ALW65" s="20"/>
      <c r="ALX65" s="20"/>
      <c r="ALY65" s="20"/>
      <c r="ALZ65" s="20"/>
      <c r="AMA65" s="20"/>
      <c r="AMB65" s="20"/>
      <c r="AMC65" s="20"/>
      <c r="AMD65" s="20"/>
      <c r="AME65" s="20"/>
      <c r="AMF65" s="20"/>
      <c r="AMG65" s="20"/>
      <c r="AMH65" s="20"/>
      <c r="AMI65" s="20"/>
      <c r="AMJ65" s="20"/>
      <c r="AMK65" s="20"/>
    </row>
    <row r="66" spans="1:1025" s="8" customFormat="1" ht="51" x14ac:dyDescent="0.2">
      <c r="A66" s="30" t="s">
        <v>165</v>
      </c>
      <c r="B66" s="30" t="s">
        <v>178</v>
      </c>
      <c r="C66" s="40" t="s">
        <v>179</v>
      </c>
      <c r="D66" s="18" t="s">
        <v>67</v>
      </c>
      <c r="E66" s="22">
        <v>0</v>
      </c>
      <c r="F66" s="19">
        <v>0</v>
      </c>
      <c r="G66" s="22">
        <v>0</v>
      </c>
      <c r="H66" s="19">
        <v>0</v>
      </c>
      <c r="I66" s="22">
        <v>0</v>
      </c>
      <c r="J66" s="22">
        <v>0</v>
      </c>
      <c r="K66" s="22">
        <f t="shared" si="3"/>
        <v>0</v>
      </c>
      <c r="L66" s="19">
        <f t="shared" si="4"/>
        <v>0</v>
      </c>
      <c r="M66" s="22">
        <f t="shared" si="5"/>
        <v>0</v>
      </c>
      <c r="N66" s="19">
        <f t="shared" si="6"/>
        <v>0</v>
      </c>
      <c r="O66" s="22">
        <f t="shared" si="7"/>
        <v>0</v>
      </c>
      <c r="P66" s="22">
        <f t="shared" si="8"/>
        <v>0</v>
      </c>
      <c r="Q66" s="22">
        <v>0</v>
      </c>
      <c r="R66" s="19">
        <v>0</v>
      </c>
      <c r="S66" s="22">
        <v>0</v>
      </c>
      <c r="T66" s="19">
        <v>0</v>
      </c>
      <c r="U66" s="22">
        <v>0</v>
      </c>
      <c r="V66" s="22">
        <v>0</v>
      </c>
      <c r="W66" s="22">
        <v>0</v>
      </c>
      <c r="X66" s="19">
        <v>0</v>
      </c>
      <c r="Y66" s="22">
        <v>0</v>
      </c>
      <c r="Z66" s="19">
        <v>0</v>
      </c>
      <c r="AA66" s="22">
        <v>0</v>
      </c>
      <c r="AB66" s="22">
        <v>0</v>
      </c>
      <c r="AC66" s="22">
        <v>0</v>
      </c>
      <c r="AD66" s="19">
        <v>0</v>
      </c>
      <c r="AE66" s="22">
        <v>0</v>
      </c>
      <c r="AF66" s="19">
        <v>0</v>
      </c>
      <c r="AG66" s="22">
        <v>0</v>
      </c>
      <c r="AH66" s="22">
        <v>0</v>
      </c>
      <c r="AI66" s="22">
        <v>0</v>
      </c>
      <c r="AJ66" s="19">
        <v>0</v>
      </c>
      <c r="AK66" s="22">
        <v>0</v>
      </c>
      <c r="AL66" s="19">
        <v>0</v>
      </c>
      <c r="AM66" s="22">
        <v>0</v>
      </c>
      <c r="AN66" s="22">
        <v>0</v>
      </c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  <c r="MH66" s="20"/>
      <c r="MI66" s="20"/>
      <c r="MJ66" s="20"/>
      <c r="MK66" s="20"/>
      <c r="ML66" s="20"/>
      <c r="MM66" s="20"/>
      <c r="MN66" s="20"/>
      <c r="MO66" s="20"/>
      <c r="MP66" s="20"/>
      <c r="MQ66" s="20"/>
      <c r="MR66" s="20"/>
      <c r="MS66" s="20"/>
      <c r="MT66" s="20"/>
      <c r="MU66" s="20"/>
      <c r="MV66" s="20"/>
      <c r="MW66" s="20"/>
      <c r="MX66" s="20"/>
      <c r="MY66" s="20"/>
      <c r="MZ66" s="20"/>
      <c r="NA66" s="20"/>
      <c r="NB66" s="20"/>
      <c r="NC66" s="20"/>
      <c r="ND66" s="20"/>
      <c r="NE66" s="20"/>
      <c r="NF66" s="20"/>
      <c r="NG66" s="20"/>
      <c r="NH66" s="20"/>
      <c r="NI66" s="20"/>
      <c r="NJ66" s="20"/>
      <c r="NK66" s="20"/>
      <c r="NL66" s="20"/>
      <c r="NM66" s="20"/>
      <c r="NN66" s="20"/>
      <c r="NO66" s="20"/>
      <c r="NP66" s="20"/>
      <c r="NQ66" s="20"/>
      <c r="NR66" s="20"/>
      <c r="NS66" s="20"/>
      <c r="NT66" s="20"/>
      <c r="NU66" s="20"/>
      <c r="NV66" s="20"/>
      <c r="NW66" s="20"/>
      <c r="NX66" s="20"/>
      <c r="NY66" s="20"/>
      <c r="NZ66" s="20"/>
      <c r="OA66" s="20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0"/>
      <c r="OM66" s="20"/>
      <c r="ON66" s="20"/>
      <c r="OO66" s="20"/>
      <c r="OP66" s="20"/>
      <c r="OQ66" s="20"/>
      <c r="OR66" s="20"/>
      <c r="OS66" s="20"/>
      <c r="OT66" s="20"/>
      <c r="OU66" s="20"/>
      <c r="OV66" s="20"/>
      <c r="OW66" s="20"/>
      <c r="OX66" s="20"/>
      <c r="OY66" s="20"/>
      <c r="OZ66" s="20"/>
      <c r="PA66" s="20"/>
      <c r="PB66" s="20"/>
      <c r="PC66" s="20"/>
      <c r="PD66" s="20"/>
      <c r="PE66" s="20"/>
      <c r="PF66" s="20"/>
      <c r="PG66" s="20"/>
      <c r="PH66" s="20"/>
      <c r="PI66" s="20"/>
      <c r="PJ66" s="20"/>
      <c r="PK66" s="20"/>
      <c r="PL66" s="20"/>
      <c r="PM66" s="20"/>
      <c r="PN66" s="20"/>
      <c r="PO66" s="20"/>
      <c r="PP66" s="20"/>
      <c r="PQ66" s="20"/>
      <c r="PR66" s="20"/>
      <c r="PS66" s="20"/>
      <c r="PT66" s="20"/>
      <c r="PU66" s="20"/>
      <c r="PV66" s="20"/>
      <c r="PW66" s="20"/>
      <c r="PX66" s="20"/>
      <c r="PY66" s="20"/>
      <c r="PZ66" s="20"/>
      <c r="QA66" s="20"/>
      <c r="QB66" s="20"/>
      <c r="QC66" s="20"/>
      <c r="QD66" s="20"/>
      <c r="QE66" s="20"/>
      <c r="QF66" s="20"/>
      <c r="QG66" s="20"/>
      <c r="QH66" s="20"/>
      <c r="QI66" s="20"/>
      <c r="QJ66" s="20"/>
      <c r="QK66" s="20"/>
      <c r="QL66" s="20"/>
      <c r="QM66" s="20"/>
      <c r="QN66" s="20"/>
      <c r="QO66" s="20"/>
      <c r="QP66" s="20"/>
      <c r="QQ66" s="20"/>
      <c r="QR66" s="20"/>
      <c r="QS66" s="20"/>
      <c r="QT66" s="20"/>
      <c r="QU66" s="20"/>
      <c r="QV66" s="20"/>
      <c r="QW66" s="20"/>
      <c r="QX66" s="20"/>
      <c r="QY66" s="20"/>
      <c r="QZ66" s="20"/>
      <c r="RA66" s="20"/>
      <c r="RB66" s="20"/>
      <c r="RC66" s="20"/>
      <c r="RD66" s="20"/>
      <c r="RE66" s="20"/>
      <c r="RF66" s="20"/>
      <c r="RG66" s="20"/>
      <c r="RH66" s="20"/>
      <c r="RI66" s="20"/>
      <c r="RJ66" s="20"/>
      <c r="RK66" s="20"/>
      <c r="RL66" s="20"/>
      <c r="RM66" s="20"/>
      <c r="RN66" s="20"/>
      <c r="RO66" s="20"/>
      <c r="RP66" s="20"/>
      <c r="RQ66" s="20"/>
      <c r="RR66" s="20"/>
      <c r="RS66" s="20"/>
      <c r="RT66" s="20"/>
      <c r="RU66" s="20"/>
      <c r="RV66" s="20"/>
      <c r="RW66" s="20"/>
      <c r="RX66" s="20"/>
      <c r="RY66" s="20"/>
      <c r="RZ66" s="20"/>
      <c r="SA66" s="20"/>
      <c r="SB66" s="20"/>
      <c r="SC66" s="20"/>
      <c r="SD66" s="20"/>
      <c r="SE66" s="20"/>
      <c r="SF66" s="20"/>
      <c r="SG66" s="20"/>
      <c r="SH66" s="20"/>
      <c r="SI66" s="20"/>
      <c r="SJ66" s="20"/>
      <c r="SK66" s="20"/>
      <c r="SL66" s="20"/>
      <c r="SM66" s="20"/>
      <c r="SN66" s="20"/>
      <c r="SO66" s="20"/>
      <c r="SP66" s="20"/>
      <c r="SQ66" s="20"/>
      <c r="SR66" s="20"/>
      <c r="SS66" s="20"/>
      <c r="ST66" s="20"/>
      <c r="SU66" s="20"/>
      <c r="SV66" s="20"/>
      <c r="SW66" s="20"/>
      <c r="SX66" s="20"/>
      <c r="SY66" s="20"/>
      <c r="SZ66" s="20"/>
      <c r="TA66" s="20"/>
      <c r="TB66" s="20"/>
      <c r="TC66" s="20"/>
      <c r="TD66" s="20"/>
      <c r="TE66" s="20"/>
      <c r="TF66" s="20"/>
      <c r="TG66" s="20"/>
      <c r="TH66" s="20"/>
      <c r="TI66" s="20"/>
      <c r="TJ66" s="20"/>
      <c r="TK66" s="20"/>
      <c r="TL66" s="20"/>
      <c r="TM66" s="20"/>
      <c r="TN66" s="20"/>
      <c r="TO66" s="20"/>
      <c r="TP66" s="20"/>
      <c r="TQ66" s="20"/>
      <c r="TR66" s="20"/>
      <c r="TS66" s="20"/>
      <c r="TT66" s="20"/>
      <c r="TU66" s="20"/>
      <c r="TV66" s="20"/>
      <c r="TW66" s="20"/>
      <c r="TX66" s="20"/>
      <c r="TY66" s="20"/>
      <c r="TZ66" s="20"/>
      <c r="UA66" s="20"/>
      <c r="UB66" s="20"/>
      <c r="UC66" s="20"/>
      <c r="UD66" s="20"/>
      <c r="UE66" s="20"/>
      <c r="UF66" s="20"/>
      <c r="UG66" s="20"/>
      <c r="UH66" s="20"/>
      <c r="UI66" s="20"/>
      <c r="UJ66" s="20"/>
      <c r="UK66" s="20"/>
      <c r="UL66" s="20"/>
      <c r="UM66" s="20"/>
      <c r="UN66" s="20"/>
      <c r="UO66" s="20"/>
      <c r="UP66" s="20"/>
      <c r="UQ66" s="20"/>
      <c r="UR66" s="20"/>
      <c r="US66" s="20"/>
      <c r="UT66" s="20"/>
      <c r="UU66" s="20"/>
      <c r="UV66" s="20"/>
      <c r="UW66" s="20"/>
      <c r="UX66" s="20"/>
      <c r="UY66" s="20"/>
      <c r="UZ66" s="20"/>
      <c r="VA66" s="20"/>
      <c r="VB66" s="20"/>
      <c r="VC66" s="20"/>
      <c r="VD66" s="20"/>
      <c r="VE66" s="20"/>
      <c r="VF66" s="20"/>
      <c r="VG66" s="20"/>
      <c r="VH66" s="20"/>
      <c r="VI66" s="20"/>
      <c r="VJ66" s="20"/>
      <c r="VK66" s="20"/>
      <c r="VL66" s="20"/>
      <c r="VM66" s="20"/>
      <c r="VN66" s="20"/>
      <c r="VO66" s="20"/>
      <c r="VP66" s="20"/>
      <c r="VQ66" s="20"/>
      <c r="VR66" s="20"/>
      <c r="VS66" s="20"/>
      <c r="VT66" s="20"/>
      <c r="VU66" s="20"/>
      <c r="VV66" s="20"/>
      <c r="VW66" s="20"/>
      <c r="VX66" s="20"/>
      <c r="VY66" s="20"/>
      <c r="VZ66" s="20"/>
      <c r="WA66" s="20"/>
      <c r="WB66" s="20"/>
      <c r="WC66" s="20"/>
      <c r="WD66" s="20"/>
      <c r="WE66" s="20"/>
      <c r="WF66" s="20"/>
      <c r="WG66" s="20"/>
      <c r="WH66" s="20"/>
      <c r="WI66" s="20"/>
      <c r="WJ66" s="20"/>
      <c r="WK66" s="20"/>
      <c r="WL66" s="20"/>
      <c r="WM66" s="20"/>
      <c r="WN66" s="20"/>
      <c r="WO66" s="20"/>
      <c r="WP66" s="20"/>
      <c r="WQ66" s="20"/>
      <c r="WR66" s="20"/>
      <c r="WS66" s="20"/>
      <c r="WT66" s="20"/>
      <c r="WU66" s="20"/>
      <c r="WV66" s="20"/>
      <c r="WW66" s="20"/>
      <c r="WX66" s="20"/>
      <c r="WY66" s="20"/>
      <c r="WZ66" s="20"/>
      <c r="XA66" s="20"/>
      <c r="XB66" s="20"/>
      <c r="XC66" s="20"/>
      <c r="XD66" s="20"/>
      <c r="XE66" s="20"/>
      <c r="XF66" s="20"/>
      <c r="XG66" s="20"/>
      <c r="XH66" s="20"/>
      <c r="XI66" s="20"/>
      <c r="XJ66" s="20"/>
      <c r="XK66" s="20"/>
      <c r="XL66" s="20"/>
      <c r="XM66" s="20"/>
      <c r="XN66" s="20"/>
      <c r="XO66" s="20"/>
      <c r="XP66" s="20"/>
      <c r="XQ66" s="20"/>
      <c r="XR66" s="20"/>
      <c r="XS66" s="20"/>
      <c r="XT66" s="20"/>
      <c r="XU66" s="20"/>
      <c r="XV66" s="20"/>
      <c r="XW66" s="20"/>
      <c r="XX66" s="20"/>
      <c r="XY66" s="20"/>
      <c r="XZ66" s="20"/>
      <c r="YA66" s="20"/>
      <c r="YB66" s="20"/>
      <c r="YC66" s="20"/>
      <c r="YD66" s="20"/>
      <c r="YE66" s="20"/>
      <c r="YF66" s="20"/>
      <c r="YG66" s="20"/>
      <c r="YH66" s="20"/>
      <c r="YI66" s="20"/>
      <c r="YJ66" s="20"/>
      <c r="YK66" s="20"/>
      <c r="YL66" s="20"/>
      <c r="YM66" s="20"/>
      <c r="YN66" s="20"/>
      <c r="YO66" s="20"/>
      <c r="YP66" s="20"/>
      <c r="YQ66" s="20"/>
      <c r="YR66" s="20"/>
      <c r="YS66" s="20"/>
      <c r="YT66" s="20"/>
      <c r="YU66" s="20"/>
      <c r="YV66" s="20"/>
      <c r="YW66" s="20"/>
      <c r="YX66" s="20"/>
      <c r="YY66" s="20"/>
      <c r="YZ66" s="20"/>
      <c r="ZA66" s="20"/>
      <c r="ZB66" s="20"/>
      <c r="ZC66" s="20"/>
      <c r="ZD66" s="20"/>
      <c r="ZE66" s="20"/>
      <c r="ZF66" s="20"/>
      <c r="ZG66" s="20"/>
      <c r="ZH66" s="20"/>
      <c r="ZI66" s="20"/>
      <c r="ZJ66" s="20"/>
      <c r="ZK66" s="20"/>
      <c r="ZL66" s="20"/>
      <c r="ZM66" s="20"/>
      <c r="ZN66" s="20"/>
      <c r="ZO66" s="20"/>
      <c r="ZP66" s="20"/>
      <c r="ZQ66" s="20"/>
      <c r="ZR66" s="20"/>
      <c r="ZS66" s="20"/>
      <c r="ZT66" s="20"/>
      <c r="ZU66" s="20"/>
      <c r="ZV66" s="20"/>
      <c r="ZW66" s="20"/>
      <c r="ZX66" s="20"/>
      <c r="ZY66" s="20"/>
      <c r="ZZ66" s="20"/>
      <c r="AAA66" s="20"/>
      <c r="AAB66" s="20"/>
      <c r="AAC66" s="20"/>
      <c r="AAD66" s="20"/>
      <c r="AAE66" s="20"/>
      <c r="AAF66" s="20"/>
      <c r="AAG66" s="20"/>
      <c r="AAH66" s="20"/>
      <c r="AAI66" s="20"/>
      <c r="AAJ66" s="20"/>
      <c r="AAK66" s="20"/>
      <c r="AAL66" s="20"/>
      <c r="AAM66" s="20"/>
      <c r="AAN66" s="20"/>
      <c r="AAO66" s="20"/>
      <c r="AAP66" s="20"/>
      <c r="AAQ66" s="20"/>
      <c r="AAR66" s="20"/>
      <c r="AAS66" s="20"/>
      <c r="AAT66" s="20"/>
      <c r="AAU66" s="20"/>
      <c r="AAV66" s="20"/>
      <c r="AAW66" s="20"/>
      <c r="AAX66" s="20"/>
      <c r="AAY66" s="20"/>
      <c r="AAZ66" s="20"/>
      <c r="ABA66" s="20"/>
      <c r="ABB66" s="20"/>
      <c r="ABC66" s="20"/>
      <c r="ABD66" s="20"/>
      <c r="ABE66" s="20"/>
      <c r="ABF66" s="20"/>
      <c r="ABG66" s="20"/>
      <c r="ABH66" s="20"/>
      <c r="ABI66" s="20"/>
      <c r="ABJ66" s="20"/>
      <c r="ABK66" s="20"/>
      <c r="ABL66" s="20"/>
      <c r="ABM66" s="20"/>
      <c r="ABN66" s="20"/>
      <c r="ABO66" s="20"/>
      <c r="ABP66" s="20"/>
      <c r="ABQ66" s="20"/>
      <c r="ABR66" s="20"/>
      <c r="ABS66" s="20"/>
      <c r="ABT66" s="20"/>
      <c r="ABU66" s="20"/>
      <c r="ABV66" s="20"/>
      <c r="ABW66" s="20"/>
      <c r="ABX66" s="20"/>
      <c r="ABY66" s="20"/>
      <c r="ABZ66" s="20"/>
      <c r="ACA66" s="20"/>
      <c r="ACB66" s="20"/>
      <c r="ACC66" s="20"/>
      <c r="ACD66" s="20"/>
      <c r="ACE66" s="20"/>
      <c r="ACF66" s="20"/>
      <c r="ACG66" s="20"/>
      <c r="ACH66" s="20"/>
      <c r="ACI66" s="20"/>
      <c r="ACJ66" s="20"/>
      <c r="ACK66" s="20"/>
      <c r="ACL66" s="20"/>
      <c r="ACM66" s="20"/>
      <c r="ACN66" s="20"/>
      <c r="ACO66" s="20"/>
      <c r="ACP66" s="20"/>
      <c r="ACQ66" s="20"/>
      <c r="ACR66" s="20"/>
      <c r="ACS66" s="20"/>
      <c r="ACT66" s="20"/>
      <c r="ACU66" s="20"/>
      <c r="ACV66" s="20"/>
      <c r="ACW66" s="20"/>
      <c r="ACX66" s="20"/>
      <c r="ACY66" s="20"/>
      <c r="ACZ66" s="20"/>
      <c r="ADA66" s="20"/>
      <c r="ADB66" s="20"/>
      <c r="ADC66" s="20"/>
      <c r="ADD66" s="20"/>
      <c r="ADE66" s="20"/>
      <c r="ADF66" s="20"/>
      <c r="ADG66" s="20"/>
      <c r="ADH66" s="20"/>
      <c r="ADI66" s="20"/>
      <c r="ADJ66" s="20"/>
      <c r="ADK66" s="20"/>
      <c r="ADL66" s="20"/>
      <c r="ADM66" s="20"/>
      <c r="ADN66" s="20"/>
      <c r="ADO66" s="20"/>
      <c r="ADP66" s="20"/>
      <c r="ADQ66" s="20"/>
      <c r="ADR66" s="20"/>
      <c r="ADS66" s="20"/>
      <c r="ADT66" s="20"/>
      <c r="ADU66" s="20"/>
      <c r="ADV66" s="20"/>
      <c r="ADW66" s="20"/>
      <c r="ADX66" s="20"/>
      <c r="ADY66" s="20"/>
      <c r="ADZ66" s="20"/>
      <c r="AEA66" s="20"/>
      <c r="AEB66" s="20"/>
      <c r="AEC66" s="20"/>
      <c r="AED66" s="20"/>
      <c r="AEE66" s="20"/>
      <c r="AEF66" s="20"/>
      <c r="AEG66" s="20"/>
      <c r="AEH66" s="20"/>
      <c r="AEI66" s="20"/>
      <c r="AEJ66" s="20"/>
      <c r="AEK66" s="20"/>
      <c r="AEL66" s="20"/>
      <c r="AEM66" s="20"/>
      <c r="AEN66" s="20"/>
      <c r="AEO66" s="20"/>
      <c r="AEP66" s="20"/>
      <c r="AEQ66" s="20"/>
      <c r="AER66" s="20"/>
      <c r="AES66" s="20"/>
      <c r="AET66" s="20"/>
      <c r="AEU66" s="20"/>
      <c r="AEV66" s="20"/>
      <c r="AEW66" s="20"/>
      <c r="AEX66" s="20"/>
      <c r="AEY66" s="20"/>
      <c r="AEZ66" s="20"/>
      <c r="AFA66" s="20"/>
      <c r="AFB66" s="20"/>
      <c r="AFC66" s="20"/>
      <c r="AFD66" s="20"/>
      <c r="AFE66" s="20"/>
      <c r="AFF66" s="20"/>
      <c r="AFG66" s="20"/>
      <c r="AFH66" s="20"/>
      <c r="AFI66" s="20"/>
      <c r="AFJ66" s="20"/>
      <c r="AFK66" s="20"/>
      <c r="AFL66" s="20"/>
      <c r="AFM66" s="20"/>
      <c r="AFN66" s="20"/>
      <c r="AFO66" s="20"/>
      <c r="AFP66" s="20"/>
      <c r="AFQ66" s="20"/>
      <c r="AFR66" s="20"/>
      <c r="AFS66" s="20"/>
      <c r="AFT66" s="20"/>
      <c r="AFU66" s="20"/>
      <c r="AFV66" s="20"/>
      <c r="AFW66" s="20"/>
      <c r="AFX66" s="20"/>
      <c r="AFY66" s="20"/>
      <c r="AFZ66" s="20"/>
      <c r="AGA66" s="20"/>
      <c r="AGB66" s="20"/>
      <c r="AGC66" s="20"/>
      <c r="AGD66" s="20"/>
      <c r="AGE66" s="20"/>
      <c r="AGF66" s="20"/>
      <c r="AGG66" s="20"/>
      <c r="AGH66" s="20"/>
      <c r="AGI66" s="20"/>
      <c r="AGJ66" s="20"/>
      <c r="AGK66" s="20"/>
      <c r="AGL66" s="20"/>
      <c r="AGM66" s="20"/>
      <c r="AGN66" s="20"/>
      <c r="AGO66" s="20"/>
      <c r="AGP66" s="20"/>
      <c r="AGQ66" s="20"/>
      <c r="AGR66" s="20"/>
      <c r="AGS66" s="20"/>
      <c r="AGT66" s="20"/>
      <c r="AGU66" s="20"/>
      <c r="AGV66" s="20"/>
      <c r="AGW66" s="20"/>
      <c r="AGX66" s="20"/>
      <c r="AGY66" s="20"/>
      <c r="AGZ66" s="20"/>
      <c r="AHA66" s="20"/>
      <c r="AHB66" s="20"/>
      <c r="AHC66" s="20"/>
      <c r="AHD66" s="20"/>
      <c r="AHE66" s="20"/>
      <c r="AHF66" s="20"/>
      <c r="AHG66" s="20"/>
      <c r="AHH66" s="20"/>
      <c r="AHI66" s="20"/>
      <c r="AHJ66" s="20"/>
      <c r="AHK66" s="20"/>
      <c r="AHL66" s="20"/>
      <c r="AHM66" s="20"/>
      <c r="AHN66" s="20"/>
      <c r="AHO66" s="20"/>
      <c r="AHP66" s="20"/>
      <c r="AHQ66" s="20"/>
      <c r="AHR66" s="20"/>
      <c r="AHS66" s="20"/>
      <c r="AHT66" s="20"/>
      <c r="AHU66" s="20"/>
      <c r="AHV66" s="20"/>
      <c r="AHW66" s="20"/>
      <c r="AHX66" s="20"/>
      <c r="AHY66" s="20"/>
      <c r="AHZ66" s="20"/>
      <c r="AIA66" s="20"/>
      <c r="AIB66" s="20"/>
      <c r="AIC66" s="20"/>
      <c r="AID66" s="20"/>
      <c r="AIE66" s="20"/>
      <c r="AIF66" s="20"/>
      <c r="AIG66" s="20"/>
      <c r="AIH66" s="20"/>
      <c r="AII66" s="20"/>
      <c r="AIJ66" s="20"/>
      <c r="AIK66" s="20"/>
      <c r="AIL66" s="20"/>
      <c r="AIM66" s="20"/>
      <c r="AIN66" s="20"/>
      <c r="AIO66" s="20"/>
      <c r="AIP66" s="20"/>
      <c r="AIQ66" s="20"/>
      <c r="AIR66" s="20"/>
      <c r="AIS66" s="20"/>
      <c r="AIT66" s="20"/>
      <c r="AIU66" s="20"/>
      <c r="AIV66" s="20"/>
      <c r="AIW66" s="20"/>
      <c r="AIX66" s="20"/>
      <c r="AIY66" s="20"/>
      <c r="AIZ66" s="20"/>
      <c r="AJA66" s="20"/>
      <c r="AJB66" s="20"/>
      <c r="AJC66" s="20"/>
      <c r="AJD66" s="20"/>
      <c r="AJE66" s="20"/>
      <c r="AJF66" s="20"/>
      <c r="AJG66" s="20"/>
      <c r="AJH66" s="20"/>
      <c r="AJI66" s="20"/>
      <c r="AJJ66" s="20"/>
      <c r="AJK66" s="20"/>
      <c r="AJL66" s="20"/>
      <c r="AJM66" s="20"/>
      <c r="AJN66" s="20"/>
      <c r="AJO66" s="20"/>
      <c r="AJP66" s="20"/>
      <c r="AJQ66" s="20"/>
      <c r="AJR66" s="20"/>
      <c r="AJS66" s="20"/>
      <c r="AJT66" s="20"/>
      <c r="AJU66" s="20"/>
      <c r="AJV66" s="20"/>
      <c r="AJW66" s="20"/>
      <c r="AJX66" s="20"/>
      <c r="AJY66" s="20"/>
      <c r="AJZ66" s="20"/>
      <c r="AKA66" s="20"/>
      <c r="AKB66" s="20"/>
      <c r="AKC66" s="20"/>
      <c r="AKD66" s="20"/>
      <c r="AKE66" s="20"/>
      <c r="AKF66" s="20"/>
      <c r="AKG66" s="20"/>
      <c r="AKH66" s="20"/>
      <c r="AKI66" s="20"/>
      <c r="AKJ66" s="20"/>
      <c r="AKK66" s="20"/>
      <c r="AKL66" s="20"/>
      <c r="AKM66" s="20"/>
      <c r="AKN66" s="20"/>
      <c r="AKO66" s="20"/>
      <c r="AKP66" s="20"/>
      <c r="AKQ66" s="20"/>
      <c r="AKR66" s="20"/>
      <c r="AKS66" s="20"/>
      <c r="AKT66" s="20"/>
      <c r="AKU66" s="20"/>
      <c r="AKV66" s="20"/>
      <c r="AKW66" s="20"/>
      <c r="AKX66" s="20"/>
      <c r="AKY66" s="20"/>
      <c r="AKZ66" s="20"/>
      <c r="ALA66" s="20"/>
      <c r="ALB66" s="20"/>
      <c r="ALC66" s="20"/>
      <c r="ALD66" s="20"/>
      <c r="ALE66" s="20"/>
      <c r="ALF66" s="20"/>
      <c r="ALG66" s="20"/>
      <c r="ALH66" s="20"/>
      <c r="ALI66" s="20"/>
      <c r="ALJ66" s="20"/>
      <c r="ALK66" s="20"/>
      <c r="ALL66" s="20"/>
      <c r="ALM66" s="20"/>
      <c r="ALN66" s="20"/>
      <c r="ALO66" s="20"/>
      <c r="ALP66" s="20"/>
      <c r="ALQ66" s="20"/>
      <c r="ALR66" s="20"/>
      <c r="ALS66" s="20"/>
      <c r="ALT66" s="20"/>
      <c r="ALU66" s="20"/>
      <c r="ALV66" s="20"/>
      <c r="ALW66" s="20"/>
      <c r="ALX66" s="20"/>
      <c r="ALY66" s="20"/>
      <c r="ALZ66" s="20"/>
      <c r="AMA66" s="20"/>
      <c r="AMB66" s="20"/>
      <c r="AMC66" s="20"/>
      <c r="AMD66" s="20"/>
      <c r="AME66" s="20"/>
      <c r="AMF66" s="20"/>
      <c r="AMG66" s="20"/>
      <c r="AMH66" s="20"/>
      <c r="AMI66" s="20"/>
      <c r="AMJ66" s="20"/>
      <c r="AMK66" s="20"/>
    </row>
    <row r="67" spans="1:1025" s="8" customFormat="1" ht="51" x14ac:dyDescent="0.2">
      <c r="A67" s="30" t="s">
        <v>165</v>
      </c>
      <c r="B67" s="30" t="s">
        <v>180</v>
      </c>
      <c r="C67" s="40" t="s">
        <v>181</v>
      </c>
      <c r="D67" s="18" t="s">
        <v>67</v>
      </c>
      <c r="E67" s="22">
        <v>0</v>
      </c>
      <c r="F67" s="19">
        <v>0</v>
      </c>
      <c r="G67" s="22">
        <v>0</v>
      </c>
      <c r="H67" s="19">
        <v>0</v>
      </c>
      <c r="I67" s="22">
        <v>0</v>
      </c>
      <c r="J67" s="22">
        <v>0</v>
      </c>
      <c r="K67" s="22">
        <f t="shared" si="3"/>
        <v>0</v>
      </c>
      <c r="L67" s="19">
        <f t="shared" si="4"/>
        <v>0</v>
      </c>
      <c r="M67" s="22">
        <f t="shared" si="5"/>
        <v>0</v>
      </c>
      <c r="N67" s="19">
        <f t="shared" si="6"/>
        <v>0</v>
      </c>
      <c r="O67" s="22">
        <f t="shared" si="7"/>
        <v>0</v>
      </c>
      <c r="P67" s="22">
        <f t="shared" si="8"/>
        <v>0</v>
      </c>
      <c r="Q67" s="22">
        <v>0</v>
      </c>
      <c r="R67" s="19">
        <v>0</v>
      </c>
      <c r="S67" s="22">
        <v>0</v>
      </c>
      <c r="T67" s="19">
        <v>0</v>
      </c>
      <c r="U67" s="22">
        <v>0</v>
      </c>
      <c r="V67" s="22">
        <v>0</v>
      </c>
      <c r="W67" s="22">
        <v>0</v>
      </c>
      <c r="X67" s="19">
        <v>0</v>
      </c>
      <c r="Y67" s="22">
        <v>0</v>
      </c>
      <c r="Z67" s="19">
        <v>0</v>
      </c>
      <c r="AA67" s="22">
        <v>0</v>
      </c>
      <c r="AB67" s="22">
        <v>0</v>
      </c>
      <c r="AC67" s="22">
        <v>0</v>
      </c>
      <c r="AD67" s="19">
        <v>0</v>
      </c>
      <c r="AE67" s="22">
        <v>0</v>
      </c>
      <c r="AF67" s="19">
        <v>0</v>
      </c>
      <c r="AG67" s="22">
        <v>0</v>
      </c>
      <c r="AH67" s="22">
        <v>0</v>
      </c>
      <c r="AI67" s="22">
        <v>0</v>
      </c>
      <c r="AJ67" s="19">
        <v>0</v>
      </c>
      <c r="AK67" s="22">
        <v>0</v>
      </c>
      <c r="AL67" s="19">
        <v>0</v>
      </c>
      <c r="AM67" s="22">
        <v>0</v>
      </c>
      <c r="AN67" s="22">
        <v>0</v>
      </c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  <c r="MH67" s="20"/>
      <c r="MI67" s="20"/>
      <c r="MJ67" s="20"/>
      <c r="MK67" s="20"/>
      <c r="ML67" s="20"/>
      <c r="MM67" s="20"/>
      <c r="MN67" s="20"/>
      <c r="MO67" s="20"/>
      <c r="MP67" s="20"/>
      <c r="MQ67" s="20"/>
      <c r="MR67" s="20"/>
      <c r="MS67" s="20"/>
      <c r="MT67" s="20"/>
      <c r="MU67" s="20"/>
      <c r="MV67" s="20"/>
      <c r="MW67" s="20"/>
      <c r="MX67" s="20"/>
      <c r="MY67" s="20"/>
      <c r="MZ67" s="20"/>
      <c r="NA67" s="20"/>
      <c r="NB67" s="20"/>
      <c r="NC67" s="20"/>
      <c r="ND67" s="20"/>
      <c r="NE67" s="20"/>
      <c r="NF67" s="20"/>
      <c r="NG67" s="20"/>
      <c r="NH67" s="20"/>
      <c r="NI67" s="20"/>
      <c r="NJ67" s="20"/>
      <c r="NK67" s="20"/>
      <c r="NL67" s="20"/>
      <c r="NM67" s="20"/>
      <c r="NN67" s="20"/>
      <c r="NO67" s="20"/>
      <c r="NP67" s="20"/>
      <c r="NQ67" s="20"/>
      <c r="NR67" s="20"/>
      <c r="NS67" s="20"/>
      <c r="NT67" s="20"/>
      <c r="NU67" s="20"/>
      <c r="NV67" s="20"/>
      <c r="NW67" s="20"/>
      <c r="NX67" s="20"/>
      <c r="NY67" s="20"/>
      <c r="NZ67" s="20"/>
      <c r="OA67" s="20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0"/>
      <c r="OM67" s="20"/>
      <c r="ON67" s="20"/>
      <c r="OO67" s="20"/>
      <c r="OP67" s="20"/>
      <c r="OQ67" s="20"/>
      <c r="OR67" s="20"/>
      <c r="OS67" s="20"/>
      <c r="OT67" s="20"/>
      <c r="OU67" s="20"/>
      <c r="OV67" s="20"/>
      <c r="OW67" s="20"/>
      <c r="OX67" s="20"/>
      <c r="OY67" s="20"/>
      <c r="OZ67" s="20"/>
      <c r="PA67" s="20"/>
      <c r="PB67" s="20"/>
      <c r="PC67" s="20"/>
      <c r="PD67" s="20"/>
      <c r="PE67" s="20"/>
      <c r="PF67" s="20"/>
      <c r="PG67" s="20"/>
      <c r="PH67" s="20"/>
      <c r="PI67" s="20"/>
      <c r="PJ67" s="20"/>
      <c r="PK67" s="20"/>
      <c r="PL67" s="20"/>
      <c r="PM67" s="20"/>
      <c r="PN67" s="20"/>
      <c r="PO67" s="20"/>
      <c r="PP67" s="20"/>
      <c r="PQ67" s="20"/>
      <c r="PR67" s="20"/>
      <c r="PS67" s="20"/>
      <c r="PT67" s="20"/>
      <c r="PU67" s="20"/>
      <c r="PV67" s="20"/>
      <c r="PW67" s="20"/>
      <c r="PX67" s="20"/>
      <c r="PY67" s="20"/>
      <c r="PZ67" s="20"/>
      <c r="QA67" s="20"/>
      <c r="QB67" s="20"/>
      <c r="QC67" s="20"/>
      <c r="QD67" s="20"/>
      <c r="QE67" s="20"/>
      <c r="QF67" s="20"/>
      <c r="QG67" s="20"/>
      <c r="QH67" s="20"/>
      <c r="QI67" s="20"/>
      <c r="QJ67" s="20"/>
      <c r="QK67" s="20"/>
      <c r="QL67" s="20"/>
      <c r="QM67" s="20"/>
      <c r="QN67" s="20"/>
      <c r="QO67" s="20"/>
      <c r="QP67" s="20"/>
      <c r="QQ67" s="20"/>
      <c r="QR67" s="20"/>
      <c r="QS67" s="20"/>
      <c r="QT67" s="20"/>
      <c r="QU67" s="20"/>
      <c r="QV67" s="20"/>
      <c r="QW67" s="20"/>
      <c r="QX67" s="20"/>
      <c r="QY67" s="20"/>
      <c r="QZ67" s="20"/>
      <c r="RA67" s="20"/>
      <c r="RB67" s="20"/>
      <c r="RC67" s="20"/>
      <c r="RD67" s="20"/>
      <c r="RE67" s="20"/>
      <c r="RF67" s="20"/>
      <c r="RG67" s="20"/>
      <c r="RH67" s="20"/>
      <c r="RI67" s="20"/>
      <c r="RJ67" s="20"/>
      <c r="RK67" s="20"/>
      <c r="RL67" s="20"/>
      <c r="RM67" s="20"/>
      <c r="RN67" s="20"/>
      <c r="RO67" s="20"/>
      <c r="RP67" s="20"/>
      <c r="RQ67" s="20"/>
      <c r="RR67" s="20"/>
      <c r="RS67" s="20"/>
      <c r="RT67" s="20"/>
      <c r="RU67" s="20"/>
      <c r="RV67" s="20"/>
      <c r="RW67" s="20"/>
      <c r="RX67" s="20"/>
      <c r="RY67" s="20"/>
      <c r="RZ67" s="20"/>
      <c r="SA67" s="20"/>
      <c r="SB67" s="20"/>
      <c r="SC67" s="20"/>
      <c r="SD67" s="20"/>
      <c r="SE67" s="20"/>
      <c r="SF67" s="20"/>
      <c r="SG67" s="20"/>
      <c r="SH67" s="20"/>
      <c r="SI67" s="20"/>
      <c r="SJ67" s="20"/>
      <c r="SK67" s="20"/>
      <c r="SL67" s="20"/>
      <c r="SM67" s="20"/>
      <c r="SN67" s="20"/>
      <c r="SO67" s="20"/>
      <c r="SP67" s="20"/>
      <c r="SQ67" s="20"/>
      <c r="SR67" s="20"/>
      <c r="SS67" s="20"/>
      <c r="ST67" s="20"/>
      <c r="SU67" s="20"/>
      <c r="SV67" s="20"/>
      <c r="SW67" s="20"/>
      <c r="SX67" s="20"/>
      <c r="SY67" s="20"/>
      <c r="SZ67" s="20"/>
      <c r="TA67" s="20"/>
      <c r="TB67" s="20"/>
      <c r="TC67" s="20"/>
      <c r="TD67" s="20"/>
      <c r="TE67" s="20"/>
      <c r="TF67" s="20"/>
      <c r="TG67" s="20"/>
      <c r="TH67" s="20"/>
      <c r="TI67" s="20"/>
      <c r="TJ67" s="20"/>
      <c r="TK67" s="20"/>
      <c r="TL67" s="20"/>
      <c r="TM67" s="20"/>
      <c r="TN67" s="20"/>
      <c r="TO67" s="20"/>
      <c r="TP67" s="20"/>
      <c r="TQ67" s="20"/>
      <c r="TR67" s="20"/>
      <c r="TS67" s="20"/>
      <c r="TT67" s="20"/>
      <c r="TU67" s="20"/>
      <c r="TV67" s="20"/>
      <c r="TW67" s="20"/>
      <c r="TX67" s="20"/>
      <c r="TY67" s="20"/>
      <c r="TZ67" s="20"/>
      <c r="UA67" s="20"/>
      <c r="UB67" s="20"/>
      <c r="UC67" s="20"/>
      <c r="UD67" s="20"/>
      <c r="UE67" s="20"/>
      <c r="UF67" s="20"/>
      <c r="UG67" s="20"/>
      <c r="UH67" s="20"/>
      <c r="UI67" s="20"/>
      <c r="UJ67" s="20"/>
      <c r="UK67" s="20"/>
      <c r="UL67" s="20"/>
      <c r="UM67" s="20"/>
      <c r="UN67" s="20"/>
      <c r="UO67" s="20"/>
      <c r="UP67" s="20"/>
      <c r="UQ67" s="20"/>
      <c r="UR67" s="20"/>
      <c r="US67" s="20"/>
      <c r="UT67" s="20"/>
      <c r="UU67" s="20"/>
      <c r="UV67" s="20"/>
      <c r="UW67" s="20"/>
      <c r="UX67" s="20"/>
      <c r="UY67" s="20"/>
      <c r="UZ67" s="20"/>
      <c r="VA67" s="20"/>
      <c r="VB67" s="20"/>
      <c r="VC67" s="20"/>
      <c r="VD67" s="20"/>
      <c r="VE67" s="20"/>
      <c r="VF67" s="20"/>
      <c r="VG67" s="20"/>
      <c r="VH67" s="20"/>
      <c r="VI67" s="20"/>
      <c r="VJ67" s="20"/>
      <c r="VK67" s="20"/>
      <c r="VL67" s="20"/>
      <c r="VM67" s="20"/>
      <c r="VN67" s="20"/>
      <c r="VO67" s="20"/>
      <c r="VP67" s="20"/>
      <c r="VQ67" s="20"/>
      <c r="VR67" s="20"/>
      <c r="VS67" s="20"/>
      <c r="VT67" s="20"/>
      <c r="VU67" s="20"/>
      <c r="VV67" s="20"/>
      <c r="VW67" s="20"/>
      <c r="VX67" s="20"/>
      <c r="VY67" s="20"/>
      <c r="VZ67" s="20"/>
      <c r="WA67" s="20"/>
      <c r="WB67" s="20"/>
      <c r="WC67" s="20"/>
      <c r="WD67" s="20"/>
      <c r="WE67" s="20"/>
      <c r="WF67" s="20"/>
      <c r="WG67" s="20"/>
      <c r="WH67" s="20"/>
      <c r="WI67" s="20"/>
      <c r="WJ67" s="20"/>
      <c r="WK67" s="20"/>
      <c r="WL67" s="20"/>
      <c r="WM67" s="20"/>
      <c r="WN67" s="20"/>
      <c r="WO67" s="20"/>
      <c r="WP67" s="20"/>
      <c r="WQ67" s="20"/>
      <c r="WR67" s="20"/>
      <c r="WS67" s="20"/>
      <c r="WT67" s="20"/>
      <c r="WU67" s="20"/>
      <c r="WV67" s="20"/>
      <c r="WW67" s="20"/>
      <c r="WX67" s="20"/>
      <c r="WY67" s="20"/>
      <c r="WZ67" s="20"/>
      <c r="XA67" s="20"/>
      <c r="XB67" s="20"/>
      <c r="XC67" s="20"/>
      <c r="XD67" s="20"/>
      <c r="XE67" s="20"/>
      <c r="XF67" s="20"/>
      <c r="XG67" s="20"/>
      <c r="XH67" s="20"/>
      <c r="XI67" s="20"/>
      <c r="XJ67" s="20"/>
      <c r="XK67" s="20"/>
      <c r="XL67" s="20"/>
      <c r="XM67" s="20"/>
      <c r="XN67" s="20"/>
      <c r="XO67" s="20"/>
      <c r="XP67" s="20"/>
      <c r="XQ67" s="20"/>
      <c r="XR67" s="20"/>
      <c r="XS67" s="20"/>
      <c r="XT67" s="20"/>
      <c r="XU67" s="20"/>
      <c r="XV67" s="20"/>
      <c r="XW67" s="20"/>
      <c r="XX67" s="20"/>
      <c r="XY67" s="20"/>
      <c r="XZ67" s="20"/>
      <c r="YA67" s="20"/>
      <c r="YB67" s="20"/>
      <c r="YC67" s="20"/>
      <c r="YD67" s="20"/>
      <c r="YE67" s="20"/>
      <c r="YF67" s="20"/>
      <c r="YG67" s="20"/>
      <c r="YH67" s="20"/>
      <c r="YI67" s="20"/>
      <c r="YJ67" s="20"/>
      <c r="YK67" s="20"/>
      <c r="YL67" s="20"/>
      <c r="YM67" s="20"/>
      <c r="YN67" s="20"/>
      <c r="YO67" s="20"/>
      <c r="YP67" s="20"/>
      <c r="YQ67" s="20"/>
      <c r="YR67" s="20"/>
      <c r="YS67" s="20"/>
      <c r="YT67" s="20"/>
      <c r="YU67" s="20"/>
      <c r="YV67" s="20"/>
      <c r="YW67" s="20"/>
      <c r="YX67" s="20"/>
      <c r="YY67" s="20"/>
      <c r="YZ67" s="20"/>
      <c r="ZA67" s="20"/>
      <c r="ZB67" s="20"/>
      <c r="ZC67" s="20"/>
      <c r="ZD67" s="20"/>
      <c r="ZE67" s="20"/>
      <c r="ZF67" s="20"/>
      <c r="ZG67" s="20"/>
      <c r="ZH67" s="20"/>
      <c r="ZI67" s="20"/>
      <c r="ZJ67" s="20"/>
      <c r="ZK67" s="20"/>
      <c r="ZL67" s="20"/>
      <c r="ZM67" s="20"/>
      <c r="ZN67" s="20"/>
      <c r="ZO67" s="20"/>
      <c r="ZP67" s="20"/>
      <c r="ZQ67" s="20"/>
      <c r="ZR67" s="20"/>
      <c r="ZS67" s="20"/>
      <c r="ZT67" s="20"/>
      <c r="ZU67" s="20"/>
      <c r="ZV67" s="20"/>
      <c r="ZW67" s="20"/>
      <c r="ZX67" s="20"/>
      <c r="ZY67" s="20"/>
      <c r="ZZ67" s="20"/>
      <c r="AAA67" s="20"/>
      <c r="AAB67" s="20"/>
      <c r="AAC67" s="20"/>
      <c r="AAD67" s="20"/>
      <c r="AAE67" s="20"/>
      <c r="AAF67" s="20"/>
      <c r="AAG67" s="20"/>
      <c r="AAH67" s="20"/>
      <c r="AAI67" s="20"/>
      <c r="AAJ67" s="20"/>
      <c r="AAK67" s="20"/>
      <c r="AAL67" s="20"/>
      <c r="AAM67" s="20"/>
      <c r="AAN67" s="20"/>
      <c r="AAO67" s="20"/>
      <c r="AAP67" s="20"/>
      <c r="AAQ67" s="20"/>
      <c r="AAR67" s="20"/>
      <c r="AAS67" s="20"/>
      <c r="AAT67" s="20"/>
      <c r="AAU67" s="20"/>
      <c r="AAV67" s="20"/>
      <c r="AAW67" s="20"/>
      <c r="AAX67" s="20"/>
      <c r="AAY67" s="20"/>
      <c r="AAZ67" s="20"/>
      <c r="ABA67" s="20"/>
      <c r="ABB67" s="20"/>
      <c r="ABC67" s="20"/>
      <c r="ABD67" s="20"/>
      <c r="ABE67" s="20"/>
      <c r="ABF67" s="20"/>
      <c r="ABG67" s="20"/>
      <c r="ABH67" s="20"/>
      <c r="ABI67" s="20"/>
      <c r="ABJ67" s="20"/>
      <c r="ABK67" s="20"/>
      <c r="ABL67" s="20"/>
      <c r="ABM67" s="20"/>
      <c r="ABN67" s="20"/>
      <c r="ABO67" s="20"/>
      <c r="ABP67" s="20"/>
      <c r="ABQ67" s="20"/>
      <c r="ABR67" s="20"/>
      <c r="ABS67" s="20"/>
      <c r="ABT67" s="20"/>
      <c r="ABU67" s="20"/>
      <c r="ABV67" s="20"/>
      <c r="ABW67" s="20"/>
      <c r="ABX67" s="20"/>
      <c r="ABY67" s="20"/>
      <c r="ABZ67" s="20"/>
      <c r="ACA67" s="20"/>
      <c r="ACB67" s="20"/>
      <c r="ACC67" s="20"/>
      <c r="ACD67" s="20"/>
      <c r="ACE67" s="20"/>
      <c r="ACF67" s="20"/>
      <c r="ACG67" s="20"/>
      <c r="ACH67" s="20"/>
      <c r="ACI67" s="20"/>
      <c r="ACJ67" s="20"/>
      <c r="ACK67" s="20"/>
      <c r="ACL67" s="20"/>
      <c r="ACM67" s="20"/>
      <c r="ACN67" s="20"/>
      <c r="ACO67" s="20"/>
      <c r="ACP67" s="20"/>
      <c r="ACQ67" s="20"/>
      <c r="ACR67" s="20"/>
      <c r="ACS67" s="20"/>
      <c r="ACT67" s="20"/>
      <c r="ACU67" s="20"/>
      <c r="ACV67" s="20"/>
      <c r="ACW67" s="20"/>
      <c r="ACX67" s="20"/>
      <c r="ACY67" s="20"/>
      <c r="ACZ67" s="20"/>
      <c r="ADA67" s="20"/>
      <c r="ADB67" s="20"/>
      <c r="ADC67" s="20"/>
      <c r="ADD67" s="20"/>
      <c r="ADE67" s="20"/>
      <c r="ADF67" s="20"/>
      <c r="ADG67" s="20"/>
      <c r="ADH67" s="20"/>
      <c r="ADI67" s="20"/>
      <c r="ADJ67" s="20"/>
      <c r="ADK67" s="20"/>
      <c r="ADL67" s="20"/>
      <c r="ADM67" s="20"/>
      <c r="ADN67" s="20"/>
      <c r="ADO67" s="20"/>
      <c r="ADP67" s="20"/>
      <c r="ADQ67" s="20"/>
      <c r="ADR67" s="20"/>
      <c r="ADS67" s="20"/>
      <c r="ADT67" s="20"/>
      <c r="ADU67" s="20"/>
      <c r="ADV67" s="20"/>
      <c r="ADW67" s="20"/>
      <c r="ADX67" s="20"/>
      <c r="ADY67" s="20"/>
      <c r="ADZ67" s="20"/>
      <c r="AEA67" s="20"/>
      <c r="AEB67" s="20"/>
      <c r="AEC67" s="20"/>
      <c r="AED67" s="20"/>
      <c r="AEE67" s="20"/>
      <c r="AEF67" s="20"/>
      <c r="AEG67" s="20"/>
      <c r="AEH67" s="20"/>
      <c r="AEI67" s="20"/>
      <c r="AEJ67" s="20"/>
      <c r="AEK67" s="20"/>
      <c r="AEL67" s="20"/>
      <c r="AEM67" s="20"/>
      <c r="AEN67" s="20"/>
      <c r="AEO67" s="20"/>
      <c r="AEP67" s="20"/>
      <c r="AEQ67" s="20"/>
      <c r="AER67" s="20"/>
      <c r="AES67" s="20"/>
      <c r="AET67" s="20"/>
      <c r="AEU67" s="20"/>
      <c r="AEV67" s="20"/>
      <c r="AEW67" s="20"/>
      <c r="AEX67" s="20"/>
      <c r="AEY67" s="20"/>
      <c r="AEZ67" s="20"/>
      <c r="AFA67" s="20"/>
      <c r="AFB67" s="20"/>
      <c r="AFC67" s="20"/>
      <c r="AFD67" s="20"/>
      <c r="AFE67" s="20"/>
      <c r="AFF67" s="20"/>
      <c r="AFG67" s="20"/>
      <c r="AFH67" s="20"/>
      <c r="AFI67" s="20"/>
      <c r="AFJ67" s="20"/>
      <c r="AFK67" s="20"/>
      <c r="AFL67" s="20"/>
      <c r="AFM67" s="20"/>
      <c r="AFN67" s="20"/>
      <c r="AFO67" s="20"/>
      <c r="AFP67" s="20"/>
      <c r="AFQ67" s="20"/>
      <c r="AFR67" s="20"/>
      <c r="AFS67" s="20"/>
      <c r="AFT67" s="20"/>
      <c r="AFU67" s="20"/>
      <c r="AFV67" s="20"/>
      <c r="AFW67" s="20"/>
      <c r="AFX67" s="20"/>
      <c r="AFY67" s="20"/>
      <c r="AFZ67" s="20"/>
      <c r="AGA67" s="20"/>
      <c r="AGB67" s="20"/>
      <c r="AGC67" s="20"/>
      <c r="AGD67" s="20"/>
      <c r="AGE67" s="20"/>
      <c r="AGF67" s="20"/>
      <c r="AGG67" s="20"/>
      <c r="AGH67" s="20"/>
      <c r="AGI67" s="20"/>
      <c r="AGJ67" s="20"/>
      <c r="AGK67" s="20"/>
      <c r="AGL67" s="20"/>
      <c r="AGM67" s="20"/>
      <c r="AGN67" s="20"/>
      <c r="AGO67" s="20"/>
      <c r="AGP67" s="20"/>
      <c r="AGQ67" s="20"/>
      <c r="AGR67" s="20"/>
      <c r="AGS67" s="20"/>
      <c r="AGT67" s="20"/>
      <c r="AGU67" s="20"/>
      <c r="AGV67" s="20"/>
      <c r="AGW67" s="20"/>
      <c r="AGX67" s="20"/>
      <c r="AGY67" s="20"/>
      <c r="AGZ67" s="20"/>
      <c r="AHA67" s="20"/>
      <c r="AHB67" s="20"/>
      <c r="AHC67" s="20"/>
      <c r="AHD67" s="20"/>
      <c r="AHE67" s="20"/>
      <c r="AHF67" s="20"/>
      <c r="AHG67" s="20"/>
      <c r="AHH67" s="20"/>
      <c r="AHI67" s="20"/>
      <c r="AHJ67" s="20"/>
      <c r="AHK67" s="20"/>
      <c r="AHL67" s="20"/>
      <c r="AHM67" s="20"/>
      <c r="AHN67" s="20"/>
      <c r="AHO67" s="20"/>
      <c r="AHP67" s="20"/>
      <c r="AHQ67" s="20"/>
      <c r="AHR67" s="20"/>
      <c r="AHS67" s="20"/>
      <c r="AHT67" s="20"/>
      <c r="AHU67" s="20"/>
      <c r="AHV67" s="20"/>
      <c r="AHW67" s="20"/>
      <c r="AHX67" s="20"/>
      <c r="AHY67" s="20"/>
      <c r="AHZ67" s="20"/>
      <c r="AIA67" s="20"/>
      <c r="AIB67" s="20"/>
      <c r="AIC67" s="20"/>
      <c r="AID67" s="20"/>
      <c r="AIE67" s="20"/>
      <c r="AIF67" s="20"/>
      <c r="AIG67" s="20"/>
      <c r="AIH67" s="20"/>
      <c r="AII67" s="20"/>
      <c r="AIJ67" s="20"/>
      <c r="AIK67" s="20"/>
      <c r="AIL67" s="20"/>
      <c r="AIM67" s="20"/>
      <c r="AIN67" s="20"/>
      <c r="AIO67" s="20"/>
      <c r="AIP67" s="20"/>
      <c r="AIQ67" s="20"/>
      <c r="AIR67" s="20"/>
      <c r="AIS67" s="20"/>
      <c r="AIT67" s="20"/>
      <c r="AIU67" s="20"/>
      <c r="AIV67" s="20"/>
      <c r="AIW67" s="20"/>
      <c r="AIX67" s="20"/>
      <c r="AIY67" s="20"/>
      <c r="AIZ67" s="20"/>
      <c r="AJA67" s="20"/>
      <c r="AJB67" s="20"/>
      <c r="AJC67" s="20"/>
      <c r="AJD67" s="20"/>
      <c r="AJE67" s="20"/>
      <c r="AJF67" s="20"/>
      <c r="AJG67" s="20"/>
      <c r="AJH67" s="20"/>
      <c r="AJI67" s="20"/>
      <c r="AJJ67" s="20"/>
      <c r="AJK67" s="20"/>
      <c r="AJL67" s="20"/>
      <c r="AJM67" s="20"/>
      <c r="AJN67" s="20"/>
      <c r="AJO67" s="20"/>
      <c r="AJP67" s="20"/>
      <c r="AJQ67" s="20"/>
      <c r="AJR67" s="20"/>
      <c r="AJS67" s="20"/>
      <c r="AJT67" s="20"/>
      <c r="AJU67" s="20"/>
      <c r="AJV67" s="20"/>
      <c r="AJW67" s="20"/>
      <c r="AJX67" s="20"/>
      <c r="AJY67" s="20"/>
      <c r="AJZ67" s="20"/>
      <c r="AKA67" s="20"/>
      <c r="AKB67" s="20"/>
      <c r="AKC67" s="20"/>
      <c r="AKD67" s="20"/>
      <c r="AKE67" s="20"/>
      <c r="AKF67" s="20"/>
      <c r="AKG67" s="20"/>
      <c r="AKH67" s="20"/>
      <c r="AKI67" s="20"/>
      <c r="AKJ67" s="20"/>
      <c r="AKK67" s="20"/>
      <c r="AKL67" s="20"/>
      <c r="AKM67" s="20"/>
      <c r="AKN67" s="20"/>
      <c r="AKO67" s="20"/>
      <c r="AKP67" s="20"/>
      <c r="AKQ67" s="20"/>
      <c r="AKR67" s="20"/>
      <c r="AKS67" s="20"/>
      <c r="AKT67" s="20"/>
      <c r="AKU67" s="20"/>
      <c r="AKV67" s="20"/>
      <c r="AKW67" s="20"/>
      <c r="AKX67" s="20"/>
      <c r="AKY67" s="20"/>
      <c r="AKZ67" s="20"/>
      <c r="ALA67" s="20"/>
      <c r="ALB67" s="20"/>
      <c r="ALC67" s="20"/>
      <c r="ALD67" s="20"/>
      <c r="ALE67" s="20"/>
      <c r="ALF67" s="20"/>
      <c r="ALG67" s="20"/>
      <c r="ALH67" s="20"/>
      <c r="ALI67" s="20"/>
      <c r="ALJ67" s="20"/>
      <c r="ALK67" s="20"/>
      <c r="ALL67" s="20"/>
      <c r="ALM67" s="20"/>
      <c r="ALN67" s="20"/>
      <c r="ALO67" s="20"/>
      <c r="ALP67" s="20"/>
      <c r="ALQ67" s="20"/>
      <c r="ALR67" s="20"/>
      <c r="ALS67" s="20"/>
      <c r="ALT67" s="20"/>
      <c r="ALU67" s="20"/>
      <c r="ALV67" s="20"/>
      <c r="ALW67" s="20"/>
      <c r="ALX67" s="20"/>
      <c r="ALY67" s="20"/>
      <c r="ALZ67" s="20"/>
      <c r="AMA67" s="20"/>
      <c r="AMB67" s="20"/>
      <c r="AMC67" s="20"/>
      <c r="AMD67" s="20"/>
      <c r="AME67" s="20"/>
      <c r="AMF67" s="20"/>
      <c r="AMG67" s="20"/>
      <c r="AMH67" s="20"/>
      <c r="AMI67" s="20"/>
      <c r="AMJ67" s="20"/>
      <c r="AMK67" s="20"/>
    </row>
    <row r="68" spans="1:1025" s="8" customFormat="1" ht="38.25" x14ac:dyDescent="0.2">
      <c r="A68" s="30" t="s">
        <v>165</v>
      </c>
      <c r="B68" s="30" t="s">
        <v>182</v>
      </c>
      <c r="C68" s="40" t="s">
        <v>183</v>
      </c>
      <c r="D68" s="18" t="s">
        <v>67</v>
      </c>
      <c r="E68" s="22">
        <v>0</v>
      </c>
      <c r="F68" s="19">
        <v>0</v>
      </c>
      <c r="G68" s="22">
        <v>0</v>
      </c>
      <c r="H68" s="19">
        <v>0</v>
      </c>
      <c r="I68" s="22">
        <v>0</v>
      </c>
      <c r="J68" s="22">
        <v>0</v>
      </c>
      <c r="K68" s="22">
        <f t="shared" si="3"/>
        <v>0</v>
      </c>
      <c r="L68" s="19">
        <f t="shared" si="4"/>
        <v>0</v>
      </c>
      <c r="M68" s="22">
        <f t="shared" si="5"/>
        <v>0</v>
      </c>
      <c r="N68" s="19">
        <f t="shared" si="6"/>
        <v>0</v>
      </c>
      <c r="O68" s="22">
        <f t="shared" si="7"/>
        <v>0</v>
      </c>
      <c r="P68" s="22">
        <f t="shared" si="8"/>
        <v>0</v>
      </c>
      <c r="Q68" s="22">
        <v>0</v>
      </c>
      <c r="R68" s="19">
        <v>0</v>
      </c>
      <c r="S68" s="22">
        <v>0</v>
      </c>
      <c r="T68" s="19">
        <v>0</v>
      </c>
      <c r="U68" s="22">
        <v>0</v>
      </c>
      <c r="V68" s="22">
        <v>0</v>
      </c>
      <c r="W68" s="22">
        <v>0</v>
      </c>
      <c r="X68" s="19">
        <v>0</v>
      </c>
      <c r="Y68" s="22">
        <v>0</v>
      </c>
      <c r="Z68" s="19">
        <v>0</v>
      </c>
      <c r="AA68" s="22">
        <v>0</v>
      </c>
      <c r="AB68" s="22">
        <v>0</v>
      </c>
      <c r="AC68" s="22">
        <v>0</v>
      </c>
      <c r="AD68" s="19">
        <v>0</v>
      </c>
      <c r="AE68" s="22">
        <v>0</v>
      </c>
      <c r="AF68" s="19">
        <v>0</v>
      </c>
      <c r="AG68" s="22">
        <v>0</v>
      </c>
      <c r="AH68" s="22">
        <v>0</v>
      </c>
      <c r="AI68" s="22">
        <v>0</v>
      </c>
      <c r="AJ68" s="19">
        <v>0</v>
      </c>
      <c r="AK68" s="22">
        <v>0</v>
      </c>
      <c r="AL68" s="19">
        <v>0</v>
      </c>
      <c r="AM68" s="22">
        <v>0</v>
      </c>
      <c r="AN68" s="22">
        <v>0</v>
      </c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  <c r="MH68" s="20"/>
      <c r="MI68" s="20"/>
      <c r="MJ68" s="20"/>
      <c r="MK68" s="20"/>
      <c r="ML68" s="20"/>
      <c r="MM68" s="20"/>
      <c r="MN68" s="20"/>
      <c r="MO68" s="20"/>
      <c r="MP68" s="20"/>
      <c r="MQ68" s="20"/>
      <c r="MR68" s="20"/>
      <c r="MS68" s="20"/>
      <c r="MT68" s="20"/>
      <c r="MU68" s="20"/>
      <c r="MV68" s="20"/>
      <c r="MW68" s="20"/>
      <c r="MX68" s="20"/>
      <c r="MY68" s="20"/>
      <c r="MZ68" s="20"/>
      <c r="NA68" s="20"/>
      <c r="NB68" s="20"/>
      <c r="NC68" s="20"/>
      <c r="ND68" s="20"/>
      <c r="NE68" s="20"/>
      <c r="NF68" s="20"/>
      <c r="NG68" s="20"/>
      <c r="NH68" s="20"/>
      <c r="NI68" s="20"/>
      <c r="NJ68" s="20"/>
      <c r="NK68" s="20"/>
      <c r="NL68" s="20"/>
      <c r="NM68" s="20"/>
      <c r="NN68" s="20"/>
      <c r="NO68" s="20"/>
      <c r="NP68" s="20"/>
      <c r="NQ68" s="20"/>
      <c r="NR68" s="20"/>
      <c r="NS68" s="20"/>
      <c r="NT68" s="20"/>
      <c r="NU68" s="20"/>
      <c r="NV68" s="20"/>
      <c r="NW68" s="20"/>
      <c r="NX68" s="20"/>
      <c r="NY68" s="20"/>
      <c r="NZ68" s="20"/>
      <c r="OA68" s="20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0"/>
      <c r="OM68" s="20"/>
      <c r="ON68" s="20"/>
      <c r="OO68" s="20"/>
      <c r="OP68" s="20"/>
      <c r="OQ68" s="20"/>
      <c r="OR68" s="20"/>
      <c r="OS68" s="20"/>
      <c r="OT68" s="20"/>
      <c r="OU68" s="20"/>
      <c r="OV68" s="20"/>
      <c r="OW68" s="20"/>
      <c r="OX68" s="20"/>
      <c r="OY68" s="20"/>
      <c r="OZ68" s="20"/>
      <c r="PA68" s="20"/>
      <c r="PB68" s="20"/>
      <c r="PC68" s="20"/>
      <c r="PD68" s="20"/>
      <c r="PE68" s="20"/>
      <c r="PF68" s="20"/>
      <c r="PG68" s="20"/>
      <c r="PH68" s="20"/>
      <c r="PI68" s="20"/>
      <c r="PJ68" s="20"/>
      <c r="PK68" s="20"/>
      <c r="PL68" s="20"/>
      <c r="PM68" s="20"/>
      <c r="PN68" s="20"/>
      <c r="PO68" s="20"/>
      <c r="PP68" s="20"/>
      <c r="PQ68" s="20"/>
      <c r="PR68" s="20"/>
      <c r="PS68" s="20"/>
      <c r="PT68" s="20"/>
      <c r="PU68" s="20"/>
      <c r="PV68" s="20"/>
      <c r="PW68" s="20"/>
      <c r="PX68" s="20"/>
      <c r="PY68" s="20"/>
      <c r="PZ68" s="20"/>
      <c r="QA68" s="20"/>
      <c r="QB68" s="20"/>
      <c r="QC68" s="20"/>
      <c r="QD68" s="20"/>
      <c r="QE68" s="20"/>
      <c r="QF68" s="20"/>
      <c r="QG68" s="20"/>
      <c r="QH68" s="20"/>
      <c r="QI68" s="20"/>
      <c r="QJ68" s="20"/>
      <c r="QK68" s="20"/>
      <c r="QL68" s="20"/>
      <c r="QM68" s="20"/>
      <c r="QN68" s="20"/>
      <c r="QO68" s="20"/>
      <c r="QP68" s="20"/>
      <c r="QQ68" s="20"/>
      <c r="QR68" s="20"/>
      <c r="QS68" s="20"/>
      <c r="QT68" s="20"/>
      <c r="QU68" s="20"/>
      <c r="QV68" s="20"/>
      <c r="QW68" s="20"/>
      <c r="QX68" s="20"/>
      <c r="QY68" s="20"/>
      <c r="QZ68" s="20"/>
      <c r="RA68" s="20"/>
      <c r="RB68" s="20"/>
      <c r="RC68" s="20"/>
      <c r="RD68" s="20"/>
      <c r="RE68" s="20"/>
      <c r="RF68" s="20"/>
      <c r="RG68" s="20"/>
      <c r="RH68" s="20"/>
      <c r="RI68" s="20"/>
      <c r="RJ68" s="20"/>
      <c r="RK68" s="20"/>
      <c r="RL68" s="20"/>
      <c r="RM68" s="20"/>
      <c r="RN68" s="20"/>
      <c r="RO68" s="20"/>
      <c r="RP68" s="20"/>
      <c r="RQ68" s="20"/>
      <c r="RR68" s="20"/>
      <c r="RS68" s="20"/>
      <c r="RT68" s="20"/>
      <c r="RU68" s="20"/>
      <c r="RV68" s="20"/>
      <c r="RW68" s="20"/>
      <c r="RX68" s="20"/>
      <c r="RY68" s="20"/>
      <c r="RZ68" s="20"/>
      <c r="SA68" s="20"/>
      <c r="SB68" s="20"/>
      <c r="SC68" s="20"/>
      <c r="SD68" s="20"/>
      <c r="SE68" s="20"/>
      <c r="SF68" s="20"/>
      <c r="SG68" s="20"/>
      <c r="SH68" s="20"/>
      <c r="SI68" s="20"/>
      <c r="SJ68" s="20"/>
      <c r="SK68" s="20"/>
      <c r="SL68" s="20"/>
      <c r="SM68" s="20"/>
      <c r="SN68" s="20"/>
      <c r="SO68" s="20"/>
      <c r="SP68" s="20"/>
      <c r="SQ68" s="20"/>
      <c r="SR68" s="20"/>
      <c r="SS68" s="20"/>
      <c r="ST68" s="20"/>
      <c r="SU68" s="20"/>
      <c r="SV68" s="20"/>
      <c r="SW68" s="20"/>
      <c r="SX68" s="20"/>
      <c r="SY68" s="20"/>
      <c r="SZ68" s="20"/>
      <c r="TA68" s="20"/>
      <c r="TB68" s="20"/>
      <c r="TC68" s="20"/>
      <c r="TD68" s="20"/>
      <c r="TE68" s="20"/>
      <c r="TF68" s="20"/>
      <c r="TG68" s="20"/>
      <c r="TH68" s="20"/>
      <c r="TI68" s="20"/>
      <c r="TJ68" s="20"/>
      <c r="TK68" s="20"/>
      <c r="TL68" s="20"/>
      <c r="TM68" s="20"/>
      <c r="TN68" s="20"/>
      <c r="TO68" s="20"/>
      <c r="TP68" s="20"/>
      <c r="TQ68" s="20"/>
      <c r="TR68" s="20"/>
      <c r="TS68" s="20"/>
      <c r="TT68" s="20"/>
      <c r="TU68" s="20"/>
      <c r="TV68" s="20"/>
      <c r="TW68" s="20"/>
      <c r="TX68" s="20"/>
      <c r="TY68" s="20"/>
      <c r="TZ68" s="20"/>
      <c r="UA68" s="20"/>
      <c r="UB68" s="20"/>
      <c r="UC68" s="20"/>
      <c r="UD68" s="20"/>
      <c r="UE68" s="20"/>
      <c r="UF68" s="20"/>
      <c r="UG68" s="20"/>
      <c r="UH68" s="20"/>
      <c r="UI68" s="20"/>
      <c r="UJ68" s="20"/>
      <c r="UK68" s="20"/>
      <c r="UL68" s="20"/>
      <c r="UM68" s="20"/>
      <c r="UN68" s="20"/>
      <c r="UO68" s="20"/>
      <c r="UP68" s="20"/>
      <c r="UQ68" s="20"/>
      <c r="UR68" s="20"/>
      <c r="US68" s="20"/>
      <c r="UT68" s="20"/>
      <c r="UU68" s="20"/>
      <c r="UV68" s="20"/>
      <c r="UW68" s="20"/>
      <c r="UX68" s="20"/>
      <c r="UY68" s="20"/>
      <c r="UZ68" s="20"/>
      <c r="VA68" s="20"/>
      <c r="VB68" s="20"/>
      <c r="VC68" s="20"/>
      <c r="VD68" s="20"/>
      <c r="VE68" s="20"/>
      <c r="VF68" s="20"/>
      <c r="VG68" s="20"/>
      <c r="VH68" s="20"/>
      <c r="VI68" s="20"/>
      <c r="VJ68" s="20"/>
      <c r="VK68" s="20"/>
      <c r="VL68" s="20"/>
      <c r="VM68" s="20"/>
      <c r="VN68" s="20"/>
      <c r="VO68" s="20"/>
      <c r="VP68" s="20"/>
      <c r="VQ68" s="20"/>
      <c r="VR68" s="20"/>
      <c r="VS68" s="20"/>
      <c r="VT68" s="20"/>
      <c r="VU68" s="20"/>
      <c r="VV68" s="20"/>
      <c r="VW68" s="20"/>
      <c r="VX68" s="20"/>
      <c r="VY68" s="20"/>
      <c r="VZ68" s="20"/>
      <c r="WA68" s="20"/>
      <c r="WB68" s="20"/>
      <c r="WC68" s="20"/>
      <c r="WD68" s="20"/>
      <c r="WE68" s="20"/>
      <c r="WF68" s="20"/>
      <c r="WG68" s="20"/>
      <c r="WH68" s="20"/>
      <c r="WI68" s="20"/>
      <c r="WJ68" s="20"/>
      <c r="WK68" s="20"/>
      <c r="WL68" s="20"/>
      <c r="WM68" s="20"/>
      <c r="WN68" s="20"/>
      <c r="WO68" s="20"/>
      <c r="WP68" s="20"/>
      <c r="WQ68" s="20"/>
      <c r="WR68" s="20"/>
      <c r="WS68" s="20"/>
      <c r="WT68" s="20"/>
      <c r="WU68" s="20"/>
      <c r="WV68" s="20"/>
      <c r="WW68" s="20"/>
      <c r="WX68" s="20"/>
      <c r="WY68" s="20"/>
      <c r="WZ68" s="20"/>
      <c r="XA68" s="20"/>
      <c r="XB68" s="20"/>
      <c r="XC68" s="20"/>
      <c r="XD68" s="20"/>
      <c r="XE68" s="20"/>
      <c r="XF68" s="20"/>
      <c r="XG68" s="20"/>
      <c r="XH68" s="20"/>
      <c r="XI68" s="20"/>
      <c r="XJ68" s="20"/>
      <c r="XK68" s="20"/>
      <c r="XL68" s="20"/>
      <c r="XM68" s="20"/>
      <c r="XN68" s="20"/>
      <c r="XO68" s="20"/>
      <c r="XP68" s="20"/>
      <c r="XQ68" s="20"/>
      <c r="XR68" s="20"/>
      <c r="XS68" s="20"/>
      <c r="XT68" s="20"/>
      <c r="XU68" s="20"/>
      <c r="XV68" s="20"/>
      <c r="XW68" s="20"/>
      <c r="XX68" s="20"/>
      <c r="XY68" s="20"/>
      <c r="XZ68" s="20"/>
      <c r="YA68" s="20"/>
      <c r="YB68" s="20"/>
      <c r="YC68" s="20"/>
      <c r="YD68" s="20"/>
      <c r="YE68" s="20"/>
      <c r="YF68" s="20"/>
      <c r="YG68" s="20"/>
      <c r="YH68" s="20"/>
      <c r="YI68" s="20"/>
      <c r="YJ68" s="20"/>
      <c r="YK68" s="20"/>
      <c r="YL68" s="20"/>
      <c r="YM68" s="20"/>
      <c r="YN68" s="20"/>
      <c r="YO68" s="20"/>
      <c r="YP68" s="20"/>
      <c r="YQ68" s="20"/>
      <c r="YR68" s="20"/>
      <c r="YS68" s="20"/>
      <c r="YT68" s="20"/>
      <c r="YU68" s="20"/>
      <c r="YV68" s="20"/>
      <c r="YW68" s="20"/>
      <c r="YX68" s="20"/>
      <c r="YY68" s="20"/>
      <c r="YZ68" s="20"/>
      <c r="ZA68" s="20"/>
      <c r="ZB68" s="20"/>
      <c r="ZC68" s="20"/>
      <c r="ZD68" s="20"/>
      <c r="ZE68" s="20"/>
      <c r="ZF68" s="20"/>
      <c r="ZG68" s="20"/>
      <c r="ZH68" s="20"/>
      <c r="ZI68" s="20"/>
      <c r="ZJ68" s="20"/>
      <c r="ZK68" s="20"/>
      <c r="ZL68" s="20"/>
      <c r="ZM68" s="20"/>
      <c r="ZN68" s="20"/>
      <c r="ZO68" s="20"/>
      <c r="ZP68" s="20"/>
      <c r="ZQ68" s="20"/>
      <c r="ZR68" s="20"/>
      <c r="ZS68" s="20"/>
      <c r="ZT68" s="20"/>
      <c r="ZU68" s="20"/>
      <c r="ZV68" s="20"/>
      <c r="ZW68" s="20"/>
      <c r="ZX68" s="20"/>
      <c r="ZY68" s="20"/>
      <c r="ZZ68" s="20"/>
      <c r="AAA68" s="20"/>
      <c r="AAB68" s="20"/>
      <c r="AAC68" s="20"/>
      <c r="AAD68" s="20"/>
      <c r="AAE68" s="20"/>
      <c r="AAF68" s="20"/>
      <c r="AAG68" s="20"/>
      <c r="AAH68" s="20"/>
      <c r="AAI68" s="20"/>
      <c r="AAJ68" s="20"/>
      <c r="AAK68" s="20"/>
      <c r="AAL68" s="20"/>
      <c r="AAM68" s="20"/>
      <c r="AAN68" s="20"/>
      <c r="AAO68" s="20"/>
      <c r="AAP68" s="20"/>
      <c r="AAQ68" s="20"/>
      <c r="AAR68" s="20"/>
      <c r="AAS68" s="20"/>
      <c r="AAT68" s="20"/>
      <c r="AAU68" s="20"/>
      <c r="AAV68" s="20"/>
      <c r="AAW68" s="20"/>
      <c r="AAX68" s="20"/>
      <c r="AAY68" s="20"/>
      <c r="AAZ68" s="20"/>
      <c r="ABA68" s="20"/>
      <c r="ABB68" s="20"/>
      <c r="ABC68" s="20"/>
      <c r="ABD68" s="20"/>
      <c r="ABE68" s="20"/>
      <c r="ABF68" s="20"/>
      <c r="ABG68" s="20"/>
      <c r="ABH68" s="20"/>
      <c r="ABI68" s="20"/>
      <c r="ABJ68" s="20"/>
      <c r="ABK68" s="20"/>
      <c r="ABL68" s="20"/>
      <c r="ABM68" s="20"/>
      <c r="ABN68" s="20"/>
      <c r="ABO68" s="20"/>
      <c r="ABP68" s="20"/>
      <c r="ABQ68" s="20"/>
      <c r="ABR68" s="20"/>
      <c r="ABS68" s="20"/>
      <c r="ABT68" s="20"/>
      <c r="ABU68" s="20"/>
      <c r="ABV68" s="20"/>
      <c r="ABW68" s="20"/>
      <c r="ABX68" s="20"/>
      <c r="ABY68" s="20"/>
      <c r="ABZ68" s="20"/>
      <c r="ACA68" s="20"/>
      <c r="ACB68" s="20"/>
      <c r="ACC68" s="20"/>
      <c r="ACD68" s="20"/>
      <c r="ACE68" s="20"/>
      <c r="ACF68" s="20"/>
      <c r="ACG68" s="20"/>
      <c r="ACH68" s="20"/>
      <c r="ACI68" s="20"/>
      <c r="ACJ68" s="20"/>
      <c r="ACK68" s="20"/>
      <c r="ACL68" s="20"/>
      <c r="ACM68" s="20"/>
      <c r="ACN68" s="20"/>
      <c r="ACO68" s="20"/>
      <c r="ACP68" s="20"/>
      <c r="ACQ68" s="20"/>
      <c r="ACR68" s="20"/>
      <c r="ACS68" s="20"/>
      <c r="ACT68" s="20"/>
      <c r="ACU68" s="20"/>
      <c r="ACV68" s="20"/>
      <c r="ACW68" s="20"/>
      <c r="ACX68" s="20"/>
      <c r="ACY68" s="20"/>
      <c r="ACZ68" s="20"/>
      <c r="ADA68" s="20"/>
      <c r="ADB68" s="20"/>
      <c r="ADC68" s="20"/>
      <c r="ADD68" s="20"/>
      <c r="ADE68" s="20"/>
      <c r="ADF68" s="20"/>
      <c r="ADG68" s="20"/>
      <c r="ADH68" s="20"/>
      <c r="ADI68" s="20"/>
      <c r="ADJ68" s="20"/>
      <c r="ADK68" s="20"/>
      <c r="ADL68" s="20"/>
      <c r="ADM68" s="20"/>
      <c r="ADN68" s="20"/>
      <c r="ADO68" s="20"/>
      <c r="ADP68" s="20"/>
      <c r="ADQ68" s="20"/>
      <c r="ADR68" s="20"/>
      <c r="ADS68" s="20"/>
      <c r="ADT68" s="20"/>
      <c r="ADU68" s="20"/>
      <c r="ADV68" s="20"/>
      <c r="ADW68" s="20"/>
      <c r="ADX68" s="20"/>
      <c r="ADY68" s="20"/>
      <c r="ADZ68" s="20"/>
      <c r="AEA68" s="20"/>
      <c r="AEB68" s="20"/>
      <c r="AEC68" s="20"/>
      <c r="AED68" s="20"/>
      <c r="AEE68" s="20"/>
      <c r="AEF68" s="20"/>
      <c r="AEG68" s="20"/>
      <c r="AEH68" s="20"/>
      <c r="AEI68" s="20"/>
      <c r="AEJ68" s="20"/>
      <c r="AEK68" s="20"/>
      <c r="AEL68" s="20"/>
      <c r="AEM68" s="20"/>
      <c r="AEN68" s="20"/>
      <c r="AEO68" s="20"/>
      <c r="AEP68" s="20"/>
      <c r="AEQ68" s="20"/>
      <c r="AER68" s="20"/>
      <c r="AES68" s="20"/>
      <c r="AET68" s="20"/>
      <c r="AEU68" s="20"/>
      <c r="AEV68" s="20"/>
      <c r="AEW68" s="20"/>
      <c r="AEX68" s="20"/>
      <c r="AEY68" s="20"/>
      <c r="AEZ68" s="20"/>
      <c r="AFA68" s="20"/>
      <c r="AFB68" s="20"/>
      <c r="AFC68" s="20"/>
      <c r="AFD68" s="20"/>
      <c r="AFE68" s="20"/>
      <c r="AFF68" s="20"/>
      <c r="AFG68" s="20"/>
      <c r="AFH68" s="20"/>
      <c r="AFI68" s="20"/>
      <c r="AFJ68" s="20"/>
      <c r="AFK68" s="20"/>
      <c r="AFL68" s="20"/>
      <c r="AFM68" s="20"/>
      <c r="AFN68" s="20"/>
      <c r="AFO68" s="20"/>
      <c r="AFP68" s="20"/>
      <c r="AFQ68" s="20"/>
      <c r="AFR68" s="20"/>
      <c r="AFS68" s="20"/>
      <c r="AFT68" s="20"/>
      <c r="AFU68" s="20"/>
      <c r="AFV68" s="20"/>
      <c r="AFW68" s="20"/>
      <c r="AFX68" s="20"/>
      <c r="AFY68" s="20"/>
      <c r="AFZ68" s="20"/>
      <c r="AGA68" s="20"/>
      <c r="AGB68" s="20"/>
      <c r="AGC68" s="20"/>
      <c r="AGD68" s="20"/>
      <c r="AGE68" s="20"/>
      <c r="AGF68" s="20"/>
      <c r="AGG68" s="20"/>
      <c r="AGH68" s="20"/>
      <c r="AGI68" s="20"/>
      <c r="AGJ68" s="20"/>
      <c r="AGK68" s="20"/>
      <c r="AGL68" s="20"/>
      <c r="AGM68" s="20"/>
      <c r="AGN68" s="20"/>
      <c r="AGO68" s="20"/>
      <c r="AGP68" s="20"/>
      <c r="AGQ68" s="20"/>
      <c r="AGR68" s="20"/>
      <c r="AGS68" s="20"/>
      <c r="AGT68" s="20"/>
      <c r="AGU68" s="20"/>
      <c r="AGV68" s="20"/>
      <c r="AGW68" s="20"/>
      <c r="AGX68" s="20"/>
      <c r="AGY68" s="20"/>
      <c r="AGZ68" s="20"/>
      <c r="AHA68" s="20"/>
      <c r="AHB68" s="20"/>
      <c r="AHC68" s="20"/>
      <c r="AHD68" s="20"/>
      <c r="AHE68" s="20"/>
      <c r="AHF68" s="20"/>
      <c r="AHG68" s="20"/>
      <c r="AHH68" s="20"/>
      <c r="AHI68" s="20"/>
      <c r="AHJ68" s="20"/>
      <c r="AHK68" s="20"/>
      <c r="AHL68" s="20"/>
      <c r="AHM68" s="20"/>
      <c r="AHN68" s="20"/>
      <c r="AHO68" s="20"/>
      <c r="AHP68" s="20"/>
      <c r="AHQ68" s="20"/>
      <c r="AHR68" s="20"/>
      <c r="AHS68" s="20"/>
      <c r="AHT68" s="20"/>
      <c r="AHU68" s="20"/>
      <c r="AHV68" s="20"/>
      <c r="AHW68" s="20"/>
      <c r="AHX68" s="20"/>
      <c r="AHY68" s="20"/>
      <c r="AHZ68" s="20"/>
      <c r="AIA68" s="20"/>
      <c r="AIB68" s="20"/>
      <c r="AIC68" s="20"/>
      <c r="AID68" s="20"/>
      <c r="AIE68" s="20"/>
      <c r="AIF68" s="20"/>
      <c r="AIG68" s="20"/>
      <c r="AIH68" s="20"/>
      <c r="AII68" s="20"/>
      <c r="AIJ68" s="20"/>
      <c r="AIK68" s="20"/>
      <c r="AIL68" s="20"/>
      <c r="AIM68" s="20"/>
      <c r="AIN68" s="20"/>
      <c r="AIO68" s="20"/>
      <c r="AIP68" s="20"/>
      <c r="AIQ68" s="20"/>
      <c r="AIR68" s="20"/>
      <c r="AIS68" s="20"/>
      <c r="AIT68" s="20"/>
      <c r="AIU68" s="20"/>
      <c r="AIV68" s="20"/>
      <c r="AIW68" s="20"/>
      <c r="AIX68" s="20"/>
      <c r="AIY68" s="20"/>
      <c r="AIZ68" s="20"/>
      <c r="AJA68" s="20"/>
      <c r="AJB68" s="20"/>
      <c r="AJC68" s="20"/>
      <c r="AJD68" s="20"/>
      <c r="AJE68" s="20"/>
      <c r="AJF68" s="20"/>
      <c r="AJG68" s="20"/>
      <c r="AJH68" s="20"/>
      <c r="AJI68" s="20"/>
      <c r="AJJ68" s="20"/>
      <c r="AJK68" s="20"/>
      <c r="AJL68" s="20"/>
      <c r="AJM68" s="20"/>
      <c r="AJN68" s="20"/>
      <c r="AJO68" s="20"/>
      <c r="AJP68" s="20"/>
      <c r="AJQ68" s="20"/>
      <c r="AJR68" s="20"/>
      <c r="AJS68" s="20"/>
      <c r="AJT68" s="20"/>
      <c r="AJU68" s="20"/>
      <c r="AJV68" s="20"/>
      <c r="AJW68" s="20"/>
      <c r="AJX68" s="20"/>
      <c r="AJY68" s="20"/>
      <c r="AJZ68" s="20"/>
      <c r="AKA68" s="20"/>
      <c r="AKB68" s="20"/>
      <c r="AKC68" s="20"/>
      <c r="AKD68" s="20"/>
      <c r="AKE68" s="20"/>
      <c r="AKF68" s="20"/>
      <c r="AKG68" s="20"/>
      <c r="AKH68" s="20"/>
      <c r="AKI68" s="20"/>
      <c r="AKJ68" s="20"/>
      <c r="AKK68" s="20"/>
      <c r="AKL68" s="20"/>
      <c r="AKM68" s="20"/>
      <c r="AKN68" s="20"/>
      <c r="AKO68" s="20"/>
      <c r="AKP68" s="20"/>
      <c r="AKQ68" s="20"/>
      <c r="AKR68" s="20"/>
      <c r="AKS68" s="20"/>
      <c r="AKT68" s="20"/>
      <c r="AKU68" s="20"/>
      <c r="AKV68" s="20"/>
      <c r="AKW68" s="20"/>
      <c r="AKX68" s="20"/>
      <c r="AKY68" s="20"/>
      <c r="AKZ68" s="20"/>
      <c r="ALA68" s="20"/>
      <c r="ALB68" s="20"/>
      <c r="ALC68" s="20"/>
      <c r="ALD68" s="20"/>
      <c r="ALE68" s="20"/>
      <c r="ALF68" s="20"/>
      <c r="ALG68" s="20"/>
      <c r="ALH68" s="20"/>
      <c r="ALI68" s="20"/>
      <c r="ALJ68" s="20"/>
      <c r="ALK68" s="20"/>
      <c r="ALL68" s="20"/>
      <c r="ALM68" s="20"/>
      <c r="ALN68" s="20"/>
      <c r="ALO68" s="20"/>
      <c r="ALP68" s="20"/>
      <c r="ALQ68" s="20"/>
      <c r="ALR68" s="20"/>
      <c r="ALS68" s="20"/>
      <c r="ALT68" s="20"/>
      <c r="ALU68" s="20"/>
      <c r="ALV68" s="20"/>
      <c r="ALW68" s="20"/>
      <c r="ALX68" s="20"/>
      <c r="ALY68" s="20"/>
      <c r="ALZ68" s="20"/>
      <c r="AMA68" s="20"/>
      <c r="AMB68" s="20"/>
      <c r="AMC68" s="20"/>
      <c r="AMD68" s="20"/>
      <c r="AME68" s="20"/>
      <c r="AMF68" s="20"/>
      <c r="AMG68" s="20"/>
      <c r="AMH68" s="20"/>
      <c r="AMI68" s="20"/>
      <c r="AMJ68" s="20"/>
      <c r="AMK68" s="20"/>
    </row>
    <row r="69" spans="1:1025" s="56" customFormat="1" ht="25.5" x14ac:dyDescent="0.25">
      <c r="A69" s="28" t="s">
        <v>184</v>
      </c>
      <c r="B69" s="33" t="s">
        <v>124</v>
      </c>
      <c r="C69" s="33" t="s">
        <v>66</v>
      </c>
      <c r="D69" s="54" t="s">
        <v>67</v>
      </c>
      <c r="E69" s="49">
        <v>0</v>
      </c>
      <c r="F69" s="50">
        <v>0</v>
      </c>
      <c r="G69" s="49">
        <v>0</v>
      </c>
      <c r="H69" s="50">
        <v>0</v>
      </c>
      <c r="I69" s="49">
        <v>0</v>
      </c>
      <c r="J69" s="49">
        <v>0</v>
      </c>
      <c r="K69" s="49">
        <f t="shared" si="3"/>
        <v>0</v>
      </c>
      <c r="L69" s="50">
        <f t="shared" si="4"/>
        <v>0</v>
      </c>
      <c r="M69" s="49">
        <f t="shared" si="5"/>
        <v>0</v>
      </c>
      <c r="N69" s="50">
        <f t="shared" si="6"/>
        <v>0</v>
      </c>
      <c r="O69" s="49">
        <f t="shared" si="7"/>
        <v>0</v>
      </c>
      <c r="P69" s="49">
        <f t="shared" si="8"/>
        <v>0</v>
      </c>
      <c r="Q69" s="49">
        <v>0</v>
      </c>
      <c r="R69" s="50">
        <v>0</v>
      </c>
      <c r="S69" s="49">
        <v>0</v>
      </c>
      <c r="T69" s="50">
        <v>0</v>
      </c>
      <c r="U69" s="49">
        <v>0</v>
      </c>
      <c r="V69" s="49">
        <v>0</v>
      </c>
      <c r="W69" s="49">
        <v>0</v>
      </c>
      <c r="X69" s="50">
        <v>0</v>
      </c>
      <c r="Y69" s="49">
        <v>0</v>
      </c>
      <c r="Z69" s="50">
        <v>0</v>
      </c>
      <c r="AA69" s="49">
        <v>0</v>
      </c>
      <c r="AB69" s="49">
        <v>0</v>
      </c>
      <c r="AC69" s="49">
        <v>0</v>
      </c>
      <c r="AD69" s="50">
        <v>0</v>
      </c>
      <c r="AE69" s="49">
        <v>0</v>
      </c>
      <c r="AF69" s="50">
        <v>0</v>
      </c>
      <c r="AG69" s="49">
        <v>0</v>
      </c>
      <c r="AH69" s="49">
        <v>0</v>
      </c>
      <c r="AI69" s="49">
        <v>0</v>
      </c>
      <c r="AJ69" s="50">
        <v>0</v>
      </c>
      <c r="AK69" s="49">
        <v>0</v>
      </c>
      <c r="AL69" s="50">
        <v>0</v>
      </c>
      <c r="AM69" s="49">
        <v>0</v>
      </c>
      <c r="AN69" s="49">
        <v>0</v>
      </c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57"/>
      <c r="DQ69" s="57"/>
      <c r="DR69" s="57"/>
      <c r="DS69" s="57"/>
      <c r="DT69" s="57"/>
      <c r="DU69" s="57"/>
      <c r="DV69" s="57"/>
      <c r="DW69" s="57"/>
      <c r="DX69" s="57"/>
      <c r="DY69" s="57"/>
      <c r="DZ69" s="57"/>
      <c r="EA69" s="57"/>
      <c r="EB69" s="57"/>
      <c r="EC69" s="57"/>
      <c r="ED69" s="57"/>
      <c r="EE69" s="57"/>
      <c r="EF69" s="57"/>
      <c r="EG69" s="57"/>
      <c r="EH69" s="57"/>
      <c r="EI69" s="57"/>
      <c r="EJ69" s="57"/>
      <c r="EK69" s="57"/>
      <c r="EL69" s="57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7"/>
      <c r="EZ69" s="57"/>
      <c r="FA69" s="57"/>
      <c r="FB69" s="57"/>
      <c r="FC69" s="57"/>
      <c r="FD69" s="57"/>
      <c r="FE69" s="57"/>
      <c r="FF69" s="57"/>
      <c r="FG69" s="57"/>
      <c r="FH69" s="57"/>
      <c r="FI69" s="57"/>
      <c r="FJ69" s="57"/>
      <c r="FK69" s="57"/>
      <c r="FL69" s="57"/>
      <c r="FM69" s="57"/>
      <c r="FN69" s="57"/>
      <c r="FO69" s="57"/>
      <c r="FP69" s="57"/>
      <c r="FQ69" s="57"/>
      <c r="FR69" s="57"/>
      <c r="FS69" s="57"/>
      <c r="FT69" s="57"/>
      <c r="FU69" s="57"/>
      <c r="FV69" s="57"/>
      <c r="FW69" s="57"/>
      <c r="FX69" s="57"/>
      <c r="FY69" s="57"/>
      <c r="FZ69" s="57"/>
      <c r="GA69" s="57"/>
      <c r="GB69" s="57"/>
      <c r="GC69" s="57"/>
      <c r="GD69" s="57"/>
      <c r="GE69" s="57"/>
      <c r="GF69" s="57"/>
      <c r="GG69" s="57"/>
      <c r="GH69" s="57"/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57"/>
      <c r="GT69" s="57"/>
      <c r="GU69" s="57"/>
      <c r="GV69" s="57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7"/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57"/>
      <c r="HX69" s="57"/>
      <c r="HY69" s="57"/>
      <c r="HZ69" s="57"/>
      <c r="IA69" s="57"/>
      <c r="IB69" s="57"/>
      <c r="IC69" s="57"/>
      <c r="ID69" s="57"/>
      <c r="IE69" s="57"/>
      <c r="IF69" s="57"/>
      <c r="IG69" s="57"/>
      <c r="IH69" s="57"/>
      <c r="II69" s="57"/>
      <c r="IJ69" s="57"/>
      <c r="IK69" s="57"/>
      <c r="IL69" s="57"/>
      <c r="IM69" s="57"/>
      <c r="IN69" s="57"/>
      <c r="IO69" s="57"/>
      <c r="IP69" s="57"/>
      <c r="IQ69" s="57"/>
      <c r="IR69" s="57"/>
      <c r="IS69" s="57"/>
      <c r="IT69" s="57"/>
      <c r="IU69" s="57"/>
      <c r="IV69" s="57"/>
      <c r="IW69" s="57"/>
      <c r="IX69" s="57"/>
      <c r="IY69" s="57"/>
      <c r="IZ69" s="57"/>
      <c r="JA69" s="57"/>
      <c r="JB69" s="57"/>
      <c r="JC69" s="57"/>
      <c r="JD69" s="57"/>
      <c r="JE69" s="57"/>
      <c r="JF69" s="57"/>
      <c r="JG69" s="57"/>
      <c r="JH69" s="57"/>
      <c r="JI69" s="57"/>
      <c r="JJ69" s="57"/>
      <c r="JK69" s="57"/>
      <c r="JL69" s="57"/>
      <c r="JM69" s="57"/>
      <c r="JN69" s="57"/>
      <c r="JO69" s="57"/>
      <c r="JP69" s="57"/>
      <c r="JQ69" s="57"/>
      <c r="JR69" s="57"/>
      <c r="JS69" s="57"/>
      <c r="JT69" s="57"/>
      <c r="JU69" s="57"/>
      <c r="JV69" s="57"/>
      <c r="JW69" s="57"/>
      <c r="JX69" s="57"/>
      <c r="JY69" s="57"/>
      <c r="JZ69" s="57"/>
      <c r="KA69" s="57"/>
      <c r="KB69" s="57"/>
      <c r="KC69" s="57"/>
      <c r="KD69" s="57"/>
      <c r="KE69" s="57"/>
      <c r="KF69" s="57"/>
      <c r="KG69" s="57"/>
      <c r="KH69" s="57"/>
      <c r="KI69" s="57"/>
      <c r="KJ69" s="57"/>
      <c r="KK69" s="57"/>
      <c r="KL69" s="57"/>
      <c r="KM69" s="57"/>
      <c r="KN69" s="57"/>
      <c r="KO69" s="57"/>
      <c r="KP69" s="57"/>
      <c r="KQ69" s="57"/>
      <c r="KR69" s="57"/>
      <c r="KS69" s="57"/>
      <c r="KT69" s="57"/>
      <c r="KU69" s="57"/>
      <c r="KV69" s="57"/>
      <c r="KW69" s="57"/>
      <c r="KX69" s="57"/>
      <c r="KY69" s="57"/>
      <c r="KZ69" s="57"/>
      <c r="LA69" s="57"/>
      <c r="LB69" s="57"/>
      <c r="LC69" s="57"/>
      <c r="LD69" s="57"/>
      <c r="LE69" s="57"/>
      <c r="LF69" s="57"/>
      <c r="LG69" s="57"/>
      <c r="LH69" s="57"/>
      <c r="LI69" s="57"/>
      <c r="LJ69" s="57"/>
      <c r="LK69" s="57"/>
      <c r="LL69" s="57"/>
      <c r="LM69" s="57"/>
      <c r="LN69" s="57"/>
      <c r="LO69" s="57"/>
      <c r="LP69" s="57"/>
      <c r="LQ69" s="57"/>
      <c r="LR69" s="57"/>
      <c r="LS69" s="57"/>
      <c r="LT69" s="57"/>
      <c r="LU69" s="57"/>
      <c r="LV69" s="57"/>
      <c r="LW69" s="57"/>
      <c r="LX69" s="57"/>
      <c r="LY69" s="57"/>
      <c r="LZ69" s="57"/>
      <c r="MA69" s="57"/>
      <c r="MB69" s="57"/>
      <c r="MC69" s="57"/>
      <c r="MD69" s="57"/>
      <c r="ME69" s="57"/>
      <c r="MF69" s="57"/>
      <c r="MG69" s="57"/>
      <c r="MH69" s="57"/>
      <c r="MI69" s="57"/>
      <c r="MJ69" s="57"/>
      <c r="MK69" s="57"/>
      <c r="ML69" s="57"/>
      <c r="MM69" s="57"/>
      <c r="MN69" s="57"/>
      <c r="MO69" s="57"/>
      <c r="MP69" s="57"/>
      <c r="MQ69" s="57"/>
      <c r="MR69" s="57"/>
      <c r="MS69" s="57"/>
      <c r="MT69" s="57"/>
      <c r="MU69" s="57"/>
      <c r="MV69" s="57"/>
      <c r="MW69" s="57"/>
      <c r="MX69" s="57"/>
      <c r="MY69" s="57"/>
      <c r="MZ69" s="57"/>
      <c r="NA69" s="57"/>
      <c r="NB69" s="57"/>
      <c r="NC69" s="57"/>
      <c r="ND69" s="57"/>
      <c r="NE69" s="57"/>
      <c r="NF69" s="57"/>
      <c r="NG69" s="57"/>
      <c r="NH69" s="57"/>
      <c r="NI69" s="57"/>
      <c r="NJ69" s="57"/>
      <c r="NK69" s="57"/>
      <c r="NL69" s="57"/>
      <c r="NM69" s="57"/>
      <c r="NN69" s="57"/>
      <c r="NO69" s="57"/>
      <c r="NP69" s="57"/>
      <c r="NQ69" s="57"/>
      <c r="NR69" s="57"/>
      <c r="NS69" s="57"/>
      <c r="NT69" s="57"/>
      <c r="NU69" s="57"/>
      <c r="NV69" s="57"/>
      <c r="NW69" s="57"/>
      <c r="NX69" s="57"/>
      <c r="NY69" s="57"/>
      <c r="NZ69" s="57"/>
      <c r="OA69" s="57"/>
      <c r="OB69" s="57"/>
      <c r="OC69" s="57"/>
      <c r="OD69" s="57"/>
      <c r="OE69" s="57"/>
      <c r="OF69" s="57"/>
      <c r="OG69" s="57"/>
      <c r="OH69" s="57"/>
      <c r="OI69" s="57"/>
      <c r="OJ69" s="57"/>
      <c r="OK69" s="57"/>
      <c r="OL69" s="57"/>
      <c r="OM69" s="57"/>
      <c r="ON69" s="57"/>
      <c r="OO69" s="57"/>
      <c r="OP69" s="57"/>
      <c r="OQ69" s="57"/>
      <c r="OR69" s="57"/>
      <c r="OS69" s="57"/>
      <c r="OT69" s="57"/>
      <c r="OU69" s="57"/>
      <c r="OV69" s="57"/>
      <c r="OW69" s="57"/>
      <c r="OX69" s="57"/>
      <c r="OY69" s="57"/>
      <c r="OZ69" s="57"/>
      <c r="PA69" s="57"/>
      <c r="PB69" s="57"/>
      <c r="PC69" s="57"/>
      <c r="PD69" s="57"/>
      <c r="PE69" s="57"/>
      <c r="PF69" s="57"/>
      <c r="PG69" s="57"/>
      <c r="PH69" s="57"/>
      <c r="PI69" s="57"/>
      <c r="PJ69" s="57"/>
      <c r="PK69" s="57"/>
      <c r="PL69" s="57"/>
      <c r="PM69" s="57"/>
      <c r="PN69" s="57"/>
      <c r="PO69" s="57"/>
      <c r="PP69" s="57"/>
      <c r="PQ69" s="57"/>
      <c r="PR69" s="57"/>
      <c r="PS69" s="57"/>
      <c r="PT69" s="57"/>
      <c r="PU69" s="57"/>
      <c r="PV69" s="57"/>
      <c r="PW69" s="57"/>
      <c r="PX69" s="57"/>
      <c r="PY69" s="57"/>
      <c r="PZ69" s="57"/>
      <c r="QA69" s="57"/>
      <c r="QB69" s="57"/>
      <c r="QC69" s="57"/>
      <c r="QD69" s="57"/>
      <c r="QE69" s="57"/>
      <c r="QF69" s="57"/>
      <c r="QG69" s="57"/>
      <c r="QH69" s="57"/>
      <c r="QI69" s="57"/>
      <c r="QJ69" s="57"/>
      <c r="QK69" s="57"/>
      <c r="QL69" s="57"/>
      <c r="QM69" s="57"/>
      <c r="QN69" s="57"/>
      <c r="QO69" s="57"/>
      <c r="QP69" s="57"/>
      <c r="QQ69" s="57"/>
      <c r="QR69" s="57"/>
      <c r="QS69" s="57"/>
      <c r="QT69" s="57"/>
      <c r="QU69" s="57"/>
      <c r="QV69" s="57"/>
      <c r="QW69" s="57"/>
      <c r="QX69" s="57"/>
      <c r="QY69" s="57"/>
      <c r="QZ69" s="57"/>
      <c r="RA69" s="57"/>
      <c r="RB69" s="57"/>
      <c r="RC69" s="57"/>
      <c r="RD69" s="57"/>
      <c r="RE69" s="57"/>
      <c r="RF69" s="57"/>
      <c r="RG69" s="57"/>
      <c r="RH69" s="57"/>
      <c r="RI69" s="57"/>
      <c r="RJ69" s="57"/>
      <c r="RK69" s="57"/>
      <c r="RL69" s="57"/>
      <c r="RM69" s="57"/>
      <c r="RN69" s="57"/>
      <c r="RO69" s="57"/>
      <c r="RP69" s="57"/>
      <c r="RQ69" s="57"/>
      <c r="RR69" s="57"/>
      <c r="RS69" s="57"/>
      <c r="RT69" s="57"/>
      <c r="RU69" s="57"/>
      <c r="RV69" s="57"/>
      <c r="RW69" s="57"/>
      <c r="RX69" s="57"/>
      <c r="RY69" s="57"/>
      <c r="RZ69" s="57"/>
      <c r="SA69" s="57"/>
      <c r="SB69" s="57"/>
      <c r="SC69" s="57"/>
      <c r="SD69" s="57"/>
      <c r="SE69" s="57"/>
      <c r="SF69" s="57"/>
      <c r="SG69" s="57"/>
      <c r="SH69" s="57"/>
      <c r="SI69" s="57"/>
      <c r="SJ69" s="57"/>
      <c r="SK69" s="57"/>
      <c r="SL69" s="57"/>
      <c r="SM69" s="57"/>
      <c r="SN69" s="57"/>
      <c r="SO69" s="57"/>
      <c r="SP69" s="57"/>
      <c r="SQ69" s="57"/>
      <c r="SR69" s="57"/>
      <c r="SS69" s="57"/>
      <c r="ST69" s="57"/>
      <c r="SU69" s="57"/>
      <c r="SV69" s="57"/>
      <c r="SW69" s="57"/>
      <c r="SX69" s="57"/>
      <c r="SY69" s="57"/>
      <c r="SZ69" s="57"/>
      <c r="TA69" s="57"/>
      <c r="TB69" s="57"/>
      <c r="TC69" s="57"/>
      <c r="TD69" s="57"/>
      <c r="TE69" s="57"/>
      <c r="TF69" s="57"/>
      <c r="TG69" s="57"/>
      <c r="TH69" s="57"/>
      <c r="TI69" s="57"/>
      <c r="TJ69" s="57"/>
      <c r="TK69" s="57"/>
      <c r="TL69" s="57"/>
      <c r="TM69" s="57"/>
      <c r="TN69" s="57"/>
      <c r="TO69" s="57"/>
      <c r="TP69" s="57"/>
      <c r="TQ69" s="57"/>
      <c r="TR69" s="57"/>
      <c r="TS69" s="57"/>
      <c r="TT69" s="57"/>
      <c r="TU69" s="57"/>
      <c r="TV69" s="57"/>
      <c r="TW69" s="57"/>
      <c r="TX69" s="57"/>
      <c r="TY69" s="57"/>
      <c r="TZ69" s="57"/>
      <c r="UA69" s="57"/>
      <c r="UB69" s="57"/>
      <c r="UC69" s="57"/>
      <c r="UD69" s="57"/>
      <c r="UE69" s="57"/>
      <c r="UF69" s="57"/>
      <c r="UG69" s="57"/>
      <c r="UH69" s="57"/>
      <c r="UI69" s="57"/>
      <c r="UJ69" s="57"/>
      <c r="UK69" s="57"/>
      <c r="UL69" s="57"/>
      <c r="UM69" s="57"/>
      <c r="UN69" s="57"/>
      <c r="UO69" s="57"/>
      <c r="UP69" s="57"/>
      <c r="UQ69" s="57"/>
      <c r="UR69" s="57"/>
      <c r="US69" s="57"/>
      <c r="UT69" s="57"/>
      <c r="UU69" s="57"/>
      <c r="UV69" s="57"/>
      <c r="UW69" s="57"/>
      <c r="UX69" s="57"/>
      <c r="UY69" s="57"/>
      <c r="UZ69" s="57"/>
      <c r="VA69" s="57"/>
      <c r="VB69" s="57"/>
      <c r="VC69" s="57"/>
      <c r="VD69" s="57"/>
      <c r="VE69" s="57"/>
      <c r="VF69" s="57"/>
      <c r="VG69" s="57"/>
      <c r="VH69" s="57"/>
      <c r="VI69" s="57"/>
      <c r="VJ69" s="57"/>
      <c r="VK69" s="57"/>
      <c r="VL69" s="57"/>
      <c r="VM69" s="57"/>
      <c r="VN69" s="57"/>
      <c r="VO69" s="57"/>
      <c r="VP69" s="57"/>
      <c r="VQ69" s="57"/>
      <c r="VR69" s="57"/>
      <c r="VS69" s="57"/>
      <c r="VT69" s="57"/>
      <c r="VU69" s="57"/>
      <c r="VV69" s="57"/>
      <c r="VW69" s="57"/>
      <c r="VX69" s="57"/>
      <c r="VY69" s="57"/>
      <c r="VZ69" s="57"/>
      <c r="WA69" s="57"/>
      <c r="WB69" s="57"/>
      <c r="WC69" s="57"/>
      <c r="WD69" s="57"/>
      <c r="WE69" s="57"/>
      <c r="WF69" s="57"/>
      <c r="WG69" s="57"/>
      <c r="WH69" s="57"/>
      <c r="WI69" s="57"/>
      <c r="WJ69" s="57"/>
      <c r="WK69" s="57"/>
      <c r="WL69" s="57"/>
      <c r="WM69" s="57"/>
      <c r="WN69" s="57"/>
      <c r="WO69" s="57"/>
      <c r="WP69" s="57"/>
      <c r="WQ69" s="57"/>
      <c r="WR69" s="57"/>
      <c r="WS69" s="57"/>
      <c r="WT69" s="57"/>
      <c r="WU69" s="57"/>
      <c r="WV69" s="57"/>
      <c r="WW69" s="57"/>
      <c r="WX69" s="57"/>
      <c r="WY69" s="57"/>
      <c r="WZ69" s="57"/>
      <c r="XA69" s="57"/>
      <c r="XB69" s="57"/>
      <c r="XC69" s="57"/>
      <c r="XD69" s="57"/>
      <c r="XE69" s="57"/>
      <c r="XF69" s="57"/>
      <c r="XG69" s="57"/>
      <c r="XH69" s="57"/>
      <c r="XI69" s="57"/>
      <c r="XJ69" s="57"/>
      <c r="XK69" s="57"/>
      <c r="XL69" s="57"/>
      <c r="XM69" s="57"/>
      <c r="XN69" s="57"/>
      <c r="XO69" s="57"/>
      <c r="XP69" s="57"/>
      <c r="XQ69" s="57"/>
      <c r="XR69" s="57"/>
      <c r="XS69" s="57"/>
      <c r="XT69" s="57"/>
      <c r="XU69" s="57"/>
      <c r="XV69" s="57"/>
      <c r="XW69" s="57"/>
      <c r="XX69" s="57"/>
      <c r="XY69" s="57"/>
      <c r="XZ69" s="57"/>
      <c r="YA69" s="57"/>
      <c r="YB69" s="57"/>
      <c r="YC69" s="57"/>
      <c r="YD69" s="57"/>
      <c r="YE69" s="57"/>
      <c r="YF69" s="57"/>
      <c r="YG69" s="57"/>
      <c r="YH69" s="57"/>
      <c r="YI69" s="57"/>
      <c r="YJ69" s="57"/>
      <c r="YK69" s="57"/>
      <c r="YL69" s="57"/>
      <c r="YM69" s="57"/>
      <c r="YN69" s="57"/>
      <c r="YO69" s="57"/>
      <c r="YP69" s="57"/>
      <c r="YQ69" s="57"/>
      <c r="YR69" s="57"/>
      <c r="YS69" s="57"/>
      <c r="YT69" s="57"/>
      <c r="YU69" s="57"/>
      <c r="YV69" s="57"/>
      <c r="YW69" s="57"/>
      <c r="YX69" s="57"/>
      <c r="YY69" s="57"/>
      <c r="YZ69" s="57"/>
      <c r="ZA69" s="57"/>
      <c r="ZB69" s="57"/>
      <c r="ZC69" s="57"/>
      <c r="ZD69" s="57"/>
      <c r="ZE69" s="57"/>
      <c r="ZF69" s="57"/>
      <c r="ZG69" s="57"/>
      <c r="ZH69" s="57"/>
      <c r="ZI69" s="57"/>
      <c r="ZJ69" s="57"/>
      <c r="ZK69" s="57"/>
      <c r="ZL69" s="57"/>
      <c r="ZM69" s="57"/>
      <c r="ZN69" s="57"/>
      <c r="ZO69" s="57"/>
      <c r="ZP69" s="57"/>
      <c r="ZQ69" s="57"/>
      <c r="ZR69" s="57"/>
      <c r="ZS69" s="57"/>
      <c r="ZT69" s="57"/>
      <c r="ZU69" s="57"/>
      <c r="ZV69" s="57"/>
      <c r="ZW69" s="57"/>
      <c r="ZX69" s="57"/>
      <c r="ZY69" s="57"/>
      <c r="ZZ69" s="57"/>
      <c r="AAA69" s="57"/>
      <c r="AAB69" s="57"/>
      <c r="AAC69" s="57"/>
      <c r="AAD69" s="57"/>
      <c r="AAE69" s="57"/>
      <c r="AAF69" s="57"/>
      <c r="AAG69" s="57"/>
      <c r="AAH69" s="57"/>
      <c r="AAI69" s="57"/>
      <c r="AAJ69" s="57"/>
      <c r="AAK69" s="57"/>
      <c r="AAL69" s="57"/>
      <c r="AAM69" s="57"/>
      <c r="AAN69" s="57"/>
      <c r="AAO69" s="57"/>
      <c r="AAP69" s="57"/>
      <c r="AAQ69" s="57"/>
      <c r="AAR69" s="57"/>
      <c r="AAS69" s="57"/>
      <c r="AAT69" s="57"/>
      <c r="AAU69" s="57"/>
      <c r="AAV69" s="57"/>
      <c r="AAW69" s="57"/>
      <c r="AAX69" s="57"/>
      <c r="AAY69" s="57"/>
      <c r="AAZ69" s="57"/>
      <c r="ABA69" s="57"/>
      <c r="ABB69" s="57"/>
      <c r="ABC69" s="57"/>
      <c r="ABD69" s="57"/>
      <c r="ABE69" s="57"/>
      <c r="ABF69" s="57"/>
      <c r="ABG69" s="57"/>
      <c r="ABH69" s="57"/>
      <c r="ABI69" s="57"/>
      <c r="ABJ69" s="57"/>
      <c r="ABK69" s="57"/>
      <c r="ABL69" s="57"/>
      <c r="ABM69" s="57"/>
      <c r="ABN69" s="57"/>
      <c r="ABO69" s="57"/>
      <c r="ABP69" s="57"/>
      <c r="ABQ69" s="57"/>
      <c r="ABR69" s="57"/>
      <c r="ABS69" s="57"/>
      <c r="ABT69" s="57"/>
      <c r="ABU69" s="57"/>
      <c r="ABV69" s="57"/>
      <c r="ABW69" s="57"/>
      <c r="ABX69" s="57"/>
      <c r="ABY69" s="57"/>
      <c r="ABZ69" s="57"/>
      <c r="ACA69" s="57"/>
      <c r="ACB69" s="57"/>
      <c r="ACC69" s="57"/>
      <c r="ACD69" s="57"/>
      <c r="ACE69" s="57"/>
      <c r="ACF69" s="57"/>
      <c r="ACG69" s="57"/>
      <c r="ACH69" s="57"/>
      <c r="ACI69" s="57"/>
      <c r="ACJ69" s="57"/>
      <c r="ACK69" s="57"/>
      <c r="ACL69" s="57"/>
      <c r="ACM69" s="57"/>
      <c r="ACN69" s="57"/>
      <c r="ACO69" s="57"/>
      <c r="ACP69" s="57"/>
      <c r="ACQ69" s="57"/>
      <c r="ACR69" s="57"/>
      <c r="ACS69" s="57"/>
      <c r="ACT69" s="57"/>
      <c r="ACU69" s="57"/>
      <c r="ACV69" s="57"/>
      <c r="ACW69" s="57"/>
      <c r="ACX69" s="57"/>
      <c r="ACY69" s="57"/>
      <c r="ACZ69" s="57"/>
      <c r="ADA69" s="57"/>
      <c r="ADB69" s="57"/>
      <c r="ADC69" s="57"/>
      <c r="ADD69" s="57"/>
      <c r="ADE69" s="57"/>
      <c r="ADF69" s="57"/>
      <c r="ADG69" s="57"/>
      <c r="ADH69" s="57"/>
      <c r="ADI69" s="57"/>
      <c r="ADJ69" s="57"/>
      <c r="ADK69" s="57"/>
      <c r="ADL69" s="57"/>
      <c r="ADM69" s="57"/>
      <c r="ADN69" s="57"/>
      <c r="ADO69" s="57"/>
      <c r="ADP69" s="57"/>
      <c r="ADQ69" s="57"/>
      <c r="ADR69" s="57"/>
      <c r="ADS69" s="57"/>
      <c r="ADT69" s="57"/>
      <c r="ADU69" s="57"/>
      <c r="ADV69" s="57"/>
      <c r="ADW69" s="57"/>
      <c r="ADX69" s="57"/>
      <c r="ADY69" s="57"/>
      <c r="ADZ69" s="57"/>
      <c r="AEA69" s="57"/>
      <c r="AEB69" s="57"/>
      <c r="AEC69" s="57"/>
      <c r="AED69" s="57"/>
      <c r="AEE69" s="57"/>
      <c r="AEF69" s="57"/>
      <c r="AEG69" s="57"/>
      <c r="AEH69" s="57"/>
      <c r="AEI69" s="57"/>
      <c r="AEJ69" s="57"/>
      <c r="AEK69" s="57"/>
      <c r="AEL69" s="57"/>
      <c r="AEM69" s="57"/>
      <c r="AEN69" s="57"/>
      <c r="AEO69" s="57"/>
      <c r="AEP69" s="57"/>
      <c r="AEQ69" s="57"/>
      <c r="AER69" s="57"/>
      <c r="AES69" s="57"/>
      <c r="AET69" s="57"/>
      <c r="AEU69" s="57"/>
      <c r="AEV69" s="57"/>
      <c r="AEW69" s="57"/>
      <c r="AEX69" s="57"/>
      <c r="AEY69" s="57"/>
      <c r="AEZ69" s="57"/>
      <c r="AFA69" s="57"/>
      <c r="AFB69" s="57"/>
      <c r="AFC69" s="57"/>
      <c r="AFD69" s="57"/>
      <c r="AFE69" s="57"/>
      <c r="AFF69" s="57"/>
      <c r="AFG69" s="57"/>
      <c r="AFH69" s="57"/>
      <c r="AFI69" s="57"/>
      <c r="AFJ69" s="57"/>
      <c r="AFK69" s="57"/>
      <c r="AFL69" s="57"/>
      <c r="AFM69" s="57"/>
      <c r="AFN69" s="57"/>
      <c r="AFO69" s="57"/>
      <c r="AFP69" s="57"/>
      <c r="AFQ69" s="57"/>
      <c r="AFR69" s="57"/>
      <c r="AFS69" s="57"/>
      <c r="AFT69" s="57"/>
      <c r="AFU69" s="57"/>
      <c r="AFV69" s="57"/>
      <c r="AFW69" s="57"/>
      <c r="AFX69" s="57"/>
      <c r="AFY69" s="57"/>
      <c r="AFZ69" s="57"/>
      <c r="AGA69" s="57"/>
      <c r="AGB69" s="57"/>
      <c r="AGC69" s="57"/>
      <c r="AGD69" s="57"/>
      <c r="AGE69" s="57"/>
      <c r="AGF69" s="57"/>
      <c r="AGG69" s="57"/>
      <c r="AGH69" s="57"/>
      <c r="AGI69" s="57"/>
      <c r="AGJ69" s="57"/>
      <c r="AGK69" s="57"/>
      <c r="AGL69" s="57"/>
      <c r="AGM69" s="57"/>
      <c r="AGN69" s="57"/>
      <c r="AGO69" s="57"/>
      <c r="AGP69" s="57"/>
      <c r="AGQ69" s="57"/>
      <c r="AGR69" s="57"/>
      <c r="AGS69" s="57"/>
      <c r="AGT69" s="57"/>
      <c r="AGU69" s="57"/>
      <c r="AGV69" s="57"/>
      <c r="AGW69" s="57"/>
      <c r="AGX69" s="57"/>
      <c r="AGY69" s="57"/>
      <c r="AGZ69" s="57"/>
      <c r="AHA69" s="57"/>
      <c r="AHB69" s="57"/>
      <c r="AHC69" s="57"/>
      <c r="AHD69" s="57"/>
      <c r="AHE69" s="57"/>
      <c r="AHF69" s="57"/>
      <c r="AHG69" s="57"/>
      <c r="AHH69" s="57"/>
      <c r="AHI69" s="57"/>
      <c r="AHJ69" s="57"/>
      <c r="AHK69" s="57"/>
      <c r="AHL69" s="57"/>
      <c r="AHM69" s="57"/>
      <c r="AHN69" s="57"/>
      <c r="AHO69" s="57"/>
      <c r="AHP69" s="57"/>
      <c r="AHQ69" s="57"/>
      <c r="AHR69" s="57"/>
      <c r="AHS69" s="57"/>
      <c r="AHT69" s="57"/>
      <c r="AHU69" s="57"/>
      <c r="AHV69" s="57"/>
      <c r="AHW69" s="57"/>
      <c r="AHX69" s="57"/>
      <c r="AHY69" s="57"/>
      <c r="AHZ69" s="57"/>
      <c r="AIA69" s="57"/>
      <c r="AIB69" s="57"/>
      <c r="AIC69" s="57"/>
      <c r="AID69" s="57"/>
      <c r="AIE69" s="57"/>
      <c r="AIF69" s="57"/>
      <c r="AIG69" s="57"/>
      <c r="AIH69" s="57"/>
      <c r="AII69" s="57"/>
      <c r="AIJ69" s="57"/>
      <c r="AIK69" s="57"/>
      <c r="AIL69" s="57"/>
      <c r="AIM69" s="57"/>
      <c r="AIN69" s="57"/>
      <c r="AIO69" s="57"/>
      <c r="AIP69" s="57"/>
      <c r="AIQ69" s="57"/>
      <c r="AIR69" s="57"/>
      <c r="AIS69" s="57"/>
      <c r="AIT69" s="57"/>
      <c r="AIU69" s="57"/>
      <c r="AIV69" s="57"/>
      <c r="AIW69" s="57"/>
      <c r="AIX69" s="57"/>
      <c r="AIY69" s="57"/>
      <c r="AIZ69" s="57"/>
      <c r="AJA69" s="57"/>
      <c r="AJB69" s="57"/>
      <c r="AJC69" s="57"/>
      <c r="AJD69" s="57"/>
      <c r="AJE69" s="57"/>
      <c r="AJF69" s="57"/>
      <c r="AJG69" s="57"/>
      <c r="AJH69" s="57"/>
      <c r="AJI69" s="57"/>
      <c r="AJJ69" s="57"/>
      <c r="AJK69" s="57"/>
      <c r="AJL69" s="57"/>
      <c r="AJM69" s="57"/>
      <c r="AJN69" s="57"/>
      <c r="AJO69" s="57"/>
      <c r="AJP69" s="57"/>
      <c r="AJQ69" s="57"/>
      <c r="AJR69" s="57"/>
      <c r="AJS69" s="57"/>
      <c r="AJT69" s="57"/>
      <c r="AJU69" s="57"/>
      <c r="AJV69" s="57"/>
      <c r="AJW69" s="57"/>
      <c r="AJX69" s="57"/>
      <c r="AJY69" s="57"/>
      <c r="AJZ69" s="57"/>
      <c r="AKA69" s="57"/>
      <c r="AKB69" s="57"/>
      <c r="AKC69" s="57"/>
      <c r="AKD69" s="57"/>
      <c r="AKE69" s="57"/>
      <c r="AKF69" s="57"/>
      <c r="AKG69" s="57"/>
      <c r="AKH69" s="57"/>
      <c r="AKI69" s="57"/>
      <c r="AKJ69" s="57"/>
      <c r="AKK69" s="57"/>
      <c r="AKL69" s="57"/>
      <c r="AKM69" s="57"/>
      <c r="AKN69" s="57"/>
      <c r="AKO69" s="57"/>
      <c r="AKP69" s="57"/>
      <c r="AKQ69" s="57"/>
      <c r="AKR69" s="57"/>
      <c r="AKS69" s="57"/>
      <c r="AKT69" s="57"/>
      <c r="AKU69" s="57"/>
      <c r="AKV69" s="57"/>
      <c r="AKW69" s="57"/>
      <c r="AKX69" s="57"/>
      <c r="AKY69" s="57"/>
      <c r="AKZ69" s="57"/>
      <c r="ALA69" s="57"/>
      <c r="ALB69" s="57"/>
      <c r="ALC69" s="57"/>
      <c r="ALD69" s="57"/>
      <c r="ALE69" s="57"/>
      <c r="ALF69" s="57"/>
      <c r="ALG69" s="57"/>
      <c r="ALH69" s="57"/>
      <c r="ALI69" s="57"/>
      <c r="ALJ69" s="57"/>
      <c r="ALK69" s="57"/>
      <c r="ALL69" s="57"/>
      <c r="ALM69" s="57"/>
      <c r="ALN69" s="57"/>
      <c r="ALO69" s="57"/>
      <c r="ALP69" s="57"/>
      <c r="ALQ69" s="57"/>
      <c r="ALR69" s="57"/>
      <c r="ALS69" s="57"/>
      <c r="ALT69" s="57"/>
      <c r="ALU69" s="57"/>
      <c r="ALV69" s="57"/>
      <c r="ALW69" s="57"/>
      <c r="ALX69" s="57"/>
      <c r="ALY69" s="57"/>
      <c r="ALZ69" s="57"/>
      <c r="AMA69" s="57"/>
      <c r="AMB69" s="57"/>
      <c r="AMC69" s="57"/>
      <c r="AMD69" s="57"/>
      <c r="AME69" s="57"/>
      <c r="AMF69" s="57"/>
      <c r="AMG69" s="57"/>
      <c r="AMH69" s="57"/>
      <c r="AMI69" s="57"/>
      <c r="AMJ69" s="57"/>
      <c r="AMK69" s="57"/>
    </row>
    <row r="70" spans="1:1025" s="56" customFormat="1" ht="22.5" customHeight="1" x14ac:dyDescent="0.25">
      <c r="A70" s="28" t="s">
        <v>185</v>
      </c>
      <c r="B70" s="33" t="s">
        <v>158</v>
      </c>
      <c r="C70" s="33" t="s">
        <v>66</v>
      </c>
      <c r="D70" s="54" t="s">
        <v>67</v>
      </c>
      <c r="E70" s="49">
        <v>0</v>
      </c>
      <c r="F70" s="50">
        <v>0</v>
      </c>
      <c r="G70" s="50">
        <v>0.5</v>
      </c>
      <c r="H70" s="50">
        <v>0</v>
      </c>
      <c r="I70" s="49">
        <v>0</v>
      </c>
      <c r="J70" s="49">
        <v>0</v>
      </c>
      <c r="K70" s="49">
        <f t="shared" si="3"/>
        <v>0</v>
      </c>
      <c r="L70" s="50">
        <f t="shared" si="4"/>
        <v>0</v>
      </c>
      <c r="M70" s="49">
        <f t="shared" si="5"/>
        <v>0</v>
      </c>
      <c r="N70" s="50">
        <f t="shared" si="6"/>
        <v>0</v>
      </c>
      <c r="O70" s="49">
        <f t="shared" si="7"/>
        <v>0</v>
      </c>
      <c r="P70" s="49">
        <f t="shared" si="8"/>
        <v>0</v>
      </c>
      <c r="Q70" s="49">
        <f t="shared" ref="Q70:V70" si="43">SUM(Q71:Q73)</f>
        <v>0</v>
      </c>
      <c r="R70" s="50">
        <f t="shared" si="43"/>
        <v>0</v>
      </c>
      <c r="S70" s="49">
        <f t="shared" si="43"/>
        <v>0</v>
      </c>
      <c r="T70" s="50">
        <f t="shared" si="43"/>
        <v>0</v>
      </c>
      <c r="U70" s="49">
        <f t="shared" si="43"/>
        <v>0</v>
      </c>
      <c r="V70" s="49">
        <f t="shared" si="43"/>
        <v>0</v>
      </c>
      <c r="W70" s="49">
        <f t="shared" ref="W70:AN70" si="44">SUM(W71:W73)</f>
        <v>0</v>
      </c>
      <c r="X70" s="50">
        <f t="shared" si="44"/>
        <v>0</v>
      </c>
      <c r="Y70" s="49">
        <f t="shared" si="44"/>
        <v>0</v>
      </c>
      <c r="Z70" s="50">
        <f t="shared" si="44"/>
        <v>0</v>
      </c>
      <c r="AA70" s="49">
        <f t="shared" si="44"/>
        <v>0</v>
      </c>
      <c r="AB70" s="49">
        <f t="shared" si="44"/>
        <v>0</v>
      </c>
      <c r="AC70" s="49">
        <f t="shared" si="44"/>
        <v>0</v>
      </c>
      <c r="AD70" s="50">
        <f t="shared" si="44"/>
        <v>0</v>
      </c>
      <c r="AE70" s="49">
        <f t="shared" si="44"/>
        <v>0</v>
      </c>
      <c r="AF70" s="50">
        <f t="shared" si="44"/>
        <v>0</v>
      </c>
      <c r="AG70" s="49">
        <f t="shared" si="44"/>
        <v>0</v>
      </c>
      <c r="AH70" s="49">
        <f t="shared" si="44"/>
        <v>0</v>
      </c>
      <c r="AI70" s="49">
        <f t="shared" si="44"/>
        <v>0</v>
      </c>
      <c r="AJ70" s="50">
        <f t="shared" si="44"/>
        <v>0</v>
      </c>
      <c r="AK70" s="49">
        <f t="shared" si="44"/>
        <v>0</v>
      </c>
      <c r="AL70" s="50">
        <f t="shared" si="44"/>
        <v>0</v>
      </c>
      <c r="AM70" s="49">
        <f t="shared" si="44"/>
        <v>0</v>
      </c>
      <c r="AN70" s="49">
        <f t="shared" si="44"/>
        <v>0</v>
      </c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  <c r="DT70" s="57"/>
      <c r="DU70" s="57"/>
      <c r="DV70" s="57"/>
      <c r="DW70" s="57"/>
      <c r="DX70" s="57"/>
      <c r="DY70" s="57"/>
      <c r="DZ70" s="57"/>
      <c r="EA70" s="57"/>
      <c r="EB70" s="57"/>
      <c r="EC70" s="57"/>
      <c r="ED70" s="57"/>
      <c r="EE70" s="57"/>
      <c r="EF70" s="57"/>
      <c r="EG70" s="57"/>
      <c r="EH70" s="57"/>
      <c r="EI70" s="57"/>
      <c r="EJ70" s="57"/>
      <c r="EK70" s="57"/>
      <c r="EL70" s="57"/>
      <c r="EM70" s="57"/>
      <c r="EN70" s="57"/>
      <c r="EO70" s="57"/>
      <c r="EP70" s="57"/>
      <c r="EQ70" s="57"/>
      <c r="ER70" s="57"/>
      <c r="ES70" s="57"/>
      <c r="ET70" s="57"/>
      <c r="EU70" s="57"/>
      <c r="EV70" s="57"/>
      <c r="EW70" s="57"/>
      <c r="EX70" s="57"/>
      <c r="EY70" s="57"/>
      <c r="EZ70" s="57"/>
      <c r="FA70" s="57"/>
      <c r="FB70" s="57"/>
      <c r="FC70" s="57"/>
      <c r="FD70" s="57"/>
      <c r="FE70" s="57"/>
      <c r="FF70" s="57"/>
      <c r="FG70" s="57"/>
      <c r="FH70" s="57"/>
      <c r="FI70" s="57"/>
      <c r="FJ70" s="57"/>
      <c r="FK70" s="57"/>
      <c r="FL70" s="57"/>
      <c r="FM70" s="57"/>
      <c r="FN70" s="57"/>
      <c r="FO70" s="57"/>
      <c r="FP70" s="57"/>
      <c r="FQ70" s="57"/>
      <c r="FR70" s="57"/>
      <c r="FS70" s="57"/>
      <c r="FT70" s="57"/>
      <c r="FU70" s="57"/>
      <c r="FV70" s="57"/>
      <c r="FW70" s="57"/>
      <c r="FX70" s="57"/>
      <c r="FY70" s="57"/>
      <c r="FZ70" s="57"/>
      <c r="GA70" s="57"/>
      <c r="GB70" s="57"/>
      <c r="GC70" s="57"/>
      <c r="GD70" s="57"/>
      <c r="GE70" s="57"/>
      <c r="GF70" s="57"/>
      <c r="GG70" s="57"/>
      <c r="GH70" s="57"/>
      <c r="GI70" s="57"/>
      <c r="GJ70" s="57"/>
      <c r="GK70" s="57"/>
      <c r="GL70" s="57"/>
      <c r="GM70" s="57"/>
      <c r="GN70" s="57"/>
      <c r="GO70" s="57"/>
      <c r="GP70" s="57"/>
      <c r="GQ70" s="57"/>
      <c r="GR70" s="57"/>
      <c r="GS70" s="57"/>
      <c r="GT70" s="57"/>
      <c r="GU70" s="57"/>
      <c r="GV70" s="57"/>
      <c r="GW70" s="57"/>
      <c r="GX70" s="57"/>
      <c r="GY70" s="57"/>
      <c r="GZ70" s="57"/>
      <c r="HA70" s="57"/>
      <c r="HB70" s="57"/>
      <c r="HC70" s="57"/>
      <c r="HD70" s="57"/>
      <c r="HE70" s="57"/>
      <c r="HF70" s="57"/>
      <c r="HG70" s="57"/>
      <c r="HH70" s="57"/>
      <c r="HI70" s="57"/>
      <c r="HJ70" s="57"/>
      <c r="HK70" s="57"/>
      <c r="HL70" s="57"/>
      <c r="HM70" s="57"/>
      <c r="HN70" s="57"/>
      <c r="HO70" s="57"/>
      <c r="HP70" s="57"/>
      <c r="HQ70" s="57"/>
      <c r="HR70" s="57"/>
      <c r="HS70" s="57"/>
      <c r="HT70" s="57"/>
      <c r="HU70" s="57"/>
      <c r="HV70" s="57"/>
      <c r="HW70" s="57"/>
      <c r="HX70" s="57"/>
      <c r="HY70" s="57"/>
      <c r="HZ70" s="57"/>
      <c r="IA70" s="57"/>
      <c r="IB70" s="57"/>
      <c r="IC70" s="57"/>
      <c r="ID70" s="57"/>
      <c r="IE70" s="57"/>
      <c r="IF70" s="57"/>
      <c r="IG70" s="57"/>
      <c r="IH70" s="57"/>
      <c r="II70" s="57"/>
      <c r="IJ70" s="57"/>
      <c r="IK70" s="57"/>
      <c r="IL70" s="57"/>
      <c r="IM70" s="57"/>
      <c r="IN70" s="57"/>
      <c r="IO70" s="57"/>
      <c r="IP70" s="57"/>
      <c r="IQ70" s="57"/>
      <c r="IR70" s="57"/>
      <c r="IS70" s="57"/>
      <c r="IT70" s="57"/>
      <c r="IU70" s="57"/>
      <c r="IV70" s="57"/>
      <c r="IW70" s="57"/>
      <c r="IX70" s="57"/>
      <c r="IY70" s="57"/>
      <c r="IZ70" s="57"/>
      <c r="JA70" s="57"/>
      <c r="JB70" s="57"/>
      <c r="JC70" s="57"/>
      <c r="JD70" s="57"/>
      <c r="JE70" s="57"/>
      <c r="JF70" s="57"/>
      <c r="JG70" s="57"/>
      <c r="JH70" s="57"/>
      <c r="JI70" s="57"/>
      <c r="JJ70" s="57"/>
      <c r="JK70" s="57"/>
      <c r="JL70" s="57"/>
      <c r="JM70" s="57"/>
      <c r="JN70" s="57"/>
      <c r="JO70" s="57"/>
      <c r="JP70" s="57"/>
      <c r="JQ70" s="57"/>
      <c r="JR70" s="57"/>
      <c r="JS70" s="57"/>
      <c r="JT70" s="57"/>
      <c r="JU70" s="57"/>
      <c r="JV70" s="57"/>
      <c r="JW70" s="57"/>
      <c r="JX70" s="57"/>
      <c r="JY70" s="57"/>
      <c r="JZ70" s="57"/>
      <c r="KA70" s="57"/>
      <c r="KB70" s="57"/>
      <c r="KC70" s="57"/>
      <c r="KD70" s="57"/>
      <c r="KE70" s="57"/>
      <c r="KF70" s="57"/>
      <c r="KG70" s="57"/>
      <c r="KH70" s="57"/>
      <c r="KI70" s="57"/>
      <c r="KJ70" s="57"/>
      <c r="KK70" s="57"/>
      <c r="KL70" s="57"/>
      <c r="KM70" s="57"/>
      <c r="KN70" s="57"/>
      <c r="KO70" s="57"/>
      <c r="KP70" s="57"/>
      <c r="KQ70" s="57"/>
      <c r="KR70" s="57"/>
      <c r="KS70" s="57"/>
      <c r="KT70" s="57"/>
      <c r="KU70" s="57"/>
      <c r="KV70" s="57"/>
      <c r="KW70" s="57"/>
      <c r="KX70" s="57"/>
      <c r="KY70" s="57"/>
      <c r="KZ70" s="57"/>
      <c r="LA70" s="57"/>
      <c r="LB70" s="57"/>
      <c r="LC70" s="57"/>
      <c r="LD70" s="57"/>
      <c r="LE70" s="57"/>
      <c r="LF70" s="57"/>
      <c r="LG70" s="57"/>
      <c r="LH70" s="57"/>
      <c r="LI70" s="57"/>
      <c r="LJ70" s="57"/>
      <c r="LK70" s="57"/>
      <c r="LL70" s="57"/>
      <c r="LM70" s="57"/>
      <c r="LN70" s="57"/>
      <c r="LO70" s="57"/>
      <c r="LP70" s="57"/>
      <c r="LQ70" s="57"/>
      <c r="LR70" s="57"/>
      <c r="LS70" s="57"/>
      <c r="LT70" s="57"/>
      <c r="LU70" s="57"/>
      <c r="LV70" s="57"/>
      <c r="LW70" s="57"/>
      <c r="LX70" s="57"/>
      <c r="LY70" s="57"/>
      <c r="LZ70" s="57"/>
      <c r="MA70" s="57"/>
      <c r="MB70" s="57"/>
      <c r="MC70" s="57"/>
      <c r="MD70" s="57"/>
      <c r="ME70" s="57"/>
      <c r="MF70" s="57"/>
      <c r="MG70" s="57"/>
      <c r="MH70" s="57"/>
      <c r="MI70" s="57"/>
      <c r="MJ70" s="57"/>
      <c r="MK70" s="57"/>
      <c r="ML70" s="57"/>
      <c r="MM70" s="57"/>
      <c r="MN70" s="57"/>
      <c r="MO70" s="57"/>
      <c r="MP70" s="57"/>
      <c r="MQ70" s="57"/>
      <c r="MR70" s="57"/>
      <c r="MS70" s="57"/>
      <c r="MT70" s="57"/>
      <c r="MU70" s="57"/>
      <c r="MV70" s="57"/>
      <c r="MW70" s="57"/>
      <c r="MX70" s="57"/>
      <c r="MY70" s="57"/>
      <c r="MZ70" s="57"/>
      <c r="NA70" s="57"/>
      <c r="NB70" s="57"/>
      <c r="NC70" s="57"/>
      <c r="ND70" s="57"/>
      <c r="NE70" s="57"/>
      <c r="NF70" s="57"/>
      <c r="NG70" s="57"/>
      <c r="NH70" s="57"/>
      <c r="NI70" s="57"/>
      <c r="NJ70" s="57"/>
      <c r="NK70" s="57"/>
      <c r="NL70" s="57"/>
      <c r="NM70" s="57"/>
      <c r="NN70" s="57"/>
      <c r="NO70" s="57"/>
      <c r="NP70" s="57"/>
      <c r="NQ70" s="57"/>
      <c r="NR70" s="57"/>
      <c r="NS70" s="57"/>
      <c r="NT70" s="57"/>
      <c r="NU70" s="57"/>
      <c r="NV70" s="57"/>
      <c r="NW70" s="57"/>
      <c r="NX70" s="57"/>
      <c r="NY70" s="57"/>
      <c r="NZ70" s="57"/>
      <c r="OA70" s="57"/>
      <c r="OB70" s="57"/>
      <c r="OC70" s="57"/>
      <c r="OD70" s="57"/>
      <c r="OE70" s="57"/>
      <c r="OF70" s="57"/>
      <c r="OG70" s="57"/>
      <c r="OH70" s="57"/>
      <c r="OI70" s="57"/>
      <c r="OJ70" s="57"/>
      <c r="OK70" s="57"/>
      <c r="OL70" s="57"/>
      <c r="OM70" s="57"/>
      <c r="ON70" s="57"/>
      <c r="OO70" s="57"/>
      <c r="OP70" s="57"/>
      <c r="OQ70" s="57"/>
      <c r="OR70" s="57"/>
      <c r="OS70" s="57"/>
      <c r="OT70" s="57"/>
      <c r="OU70" s="57"/>
      <c r="OV70" s="57"/>
      <c r="OW70" s="57"/>
      <c r="OX70" s="57"/>
      <c r="OY70" s="57"/>
      <c r="OZ70" s="57"/>
      <c r="PA70" s="57"/>
      <c r="PB70" s="57"/>
      <c r="PC70" s="57"/>
      <c r="PD70" s="57"/>
      <c r="PE70" s="57"/>
      <c r="PF70" s="57"/>
      <c r="PG70" s="57"/>
      <c r="PH70" s="57"/>
      <c r="PI70" s="57"/>
      <c r="PJ70" s="57"/>
      <c r="PK70" s="57"/>
      <c r="PL70" s="57"/>
      <c r="PM70" s="57"/>
      <c r="PN70" s="57"/>
      <c r="PO70" s="57"/>
      <c r="PP70" s="57"/>
      <c r="PQ70" s="57"/>
      <c r="PR70" s="57"/>
      <c r="PS70" s="57"/>
      <c r="PT70" s="57"/>
      <c r="PU70" s="57"/>
      <c r="PV70" s="57"/>
      <c r="PW70" s="57"/>
      <c r="PX70" s="57"/>
      <c r="PY70" s="57"/>
      <c r="PZ70" s="57"/>
      <c r="QA70" s="57"/>
      <c r="QB70" s="57"/>
      <c r="QC70" s="57"/>
      <c r="QD70" s="57"/>
      <c r="QE70" s="57"/>
      <c r="QF70" s="57"/>
      <c r="QG70" s="57"/>
      <c r="QH70" s="57"/>
      <c r="QI70" s="57"/>
      <c r="QJ70" s="57"/>
      <c r="QK70" s="57"/>
      <c r="QL70" s="57"/>
      <c r="QM70" s="57"/>
      <c r="QN70" s="57"/>
      <c r="QO70" s="57"/>
      <c r="QP70" s="57"/>
      <c r="QQ70" s="57"/>
      <c r="QR70" s="57"/>
      <c r="QS70" s="57"/>
      <c r="QT70" s="57"/>
      <c r="QU70" s="57"/>
      <c r="QV70" s="57"/>
      <c r="QW70" s="57"/>
      <c r="QX70" s="57"/>
      <c r="QY70" s="57"/>
      <c r="QZ70" s="57"/>
      <c r="RA70" s="57"/>
      <c r="RB70" s="57"/>
      <c r="RC70" s="57"/>
      <c r="RD70" s="57"/>
      <c r="RE70" s="57"/>
      <c r="RF70" s="57"/>
      <c r="RG70" s="57"/>
      <c r="RH70" s="57"/>
      <c r="RI70" s="57"/>
      <c r="RJ70" s="57"/>
      <c r="RK70" s="57"/>
      <c r="RL70" s="57"/>
      <c r="RM70" s="57"/>
      <c r="RN70" s="57"/>
      <c r="RO70" s="57"/>
      <c r="RP70" s="57"/>
      <c r="RQ70" s="57"/>
      <c r="RR70" s="57"/>
      <c r="RS70" s="57"/>
      <c r="RT70" s="57"/>
      <c r="RU70" s="57"/>
      <c r="RV70" s="57"/>
      <c r="RW70" s="57"/>
      <c r="RX70" s="57"/>
      <c r="RY70" s="57"/>
      <c r="RZ70" s="57"/>
      <c r="SA70" s="57"/>
      <c r="SB70" s="57"/>
      <c r="SC70" s="57"/>
      <c r="SD70" s="57"/>
      <c r="SE70" s="57"/>
      <c r="SF70" s="57"/>
      <c r="SG70" s="57"/>
      <c r="SH70" s="57"/>
      <c r="SI70" s="57"/>
      <c r="SJ70" s="57"/>
      <c r="SK70" s="57"/>
      <c r="SL70" s="57"/>
      <c r="SM70" s="57"/>
      <c r="SN70" s="57"/>
      <c r="SO70" s="57"/>
      <c r="SP70" s="57"/>
      <c r="SQ70" s="57"/>
      <c r="SR70" s="57"/>
      <c r="SS70" s="57"/>
      <c r="ST70" s="57"/>
      <c r="SU70" s="57"/>
      <c r="SV70" s="57"/>
      <c r="SW70" s="57"/>
      <c r="SX70" s="57"/>
      <c r="SY70" s="57"/>
      <c r="SZ70" s="57"/>
      <c r="TA70" s="57"/>
      <c r="TB70" s="57"/>
      <c r="TC70" s="57"/>
      <c r="TD70" s="57"/>
      <c r="TE70" s="57"/>
      <c r="TF70" s="57"/>
      <c r="TG70" s="57"/>
      <c r="TH70" s="57"/>
      <c r="TI70" s="57"/>
      <c r="TJ70" s="57"/>
      <c r="TK70" s="57"/>
      <c r="TL70" s="57"/>
      <c r="TM70" s="57"/>
      <c r="TN70" s="57"/>
      <c r="TO70" s="57"/>
      <c r="TP70" s="57"/>
      <c r="TQ70" s="57"/>
      <c r="TR70" s="57"/>
      <c r="TS70" s="57"/>
      <c r="TT70" s="57"/>
      <c r="TU70" s="57"/>
      <c r="TV70" s="57"/>
      <c r="TW70" s="57"/>
      <c r="TX70" s="57"/>
      <c r="TY70" s="57"/>
      <c r="TZ70" s="57"/>
      <c r="UA70" s="57"/>
      <c r="UB70" s="57"/>
      <c r="UC70" s="57"/>
      <c r="UD70" s="57"/>
      <c r="UE70" s="57"/>
      <c r="UF70" s="57"/>
      <c r="UG70" s="57"/>
      <c r="UH70" s="57"/>
      <c r="UI70" s="57"/>
      <c r="UJ70" s="57"/>
      <c r="UK70" s="57"/>
      <c r="UL70" s="57"/>
      <c r="UM70" s="57"/>
      <c r="UN70" s="57"/>
      <c r="UO70" s="57"/>
      <c r="UP70" s="57"/>
      <c r="UQ70" s="57"/>
      <c r="UR70" s="57"/>
      <c r="US70" s="57"/>
      <c r="UT70" s="57"/>
      <c r="UU70" s="57"/>
      <c r="UV70" s="57"/>
      <c r="UW70" s="57"/>
      <c r="UX70" s="57"/>
      <c r="UY70" s="57"/>
      <c r="UZ70" s="57"/>
      <c r="VA70" s="57"/>
      <c r="VB70" s="57"/>
      <c r="VC70" s="57"/>
      <c r="VD70" s="57"/>
      <c r="VE70" s="57"/>
      <c r="VF70" s="57"/>
      <c r="VG70" s="57"/>
      <c r="VH70" s="57"/>
      <c r="VI70" s="57"/>
      <c r="VJ70" s="57"/>
      <c r="VK70" s="57"/>
      <c r="VL70" s="57"/>
      <c r="VM70" s="57"/>
      <c r="VN70" s="57"/>
      <c r="VO70" s="57"/>
      <c r="VP70" s="57"/>
      <c r="VQ70" s="57"/>
      <c r="VR70" s="57"/>
      <c r="VS70" s="57"/>
      <c r="VT70" s="57"/>
      <c r="VU70" s="57"/>
      <c r="VV70" s="57"/>
      <c r="VW70" s="57"/>
      <c r="VX70" s="57"/>
      <c r="VY70" s="57"/>
      <c r="VZ70" s="57"/>
      <c r="WA70" s="57"/>
      <c r="WB70" s="57"/>
      <c r="WC70" s="57"/>
      <c r="WD70" s="57"/>
      <c r="WE70" s="57"/>
      <c r="WF70" s="57"/>
      <c r="WG70" s="57"/>
      <c r="WH70" s="57"/>
      <c r="WI70" s="57"/>
      <c r="WJ70" s="57"/>
      <c r="WK70" s="57"/>
      <c r="WL70" s="57"/>
      <c r="WM70" s="57"/>
      <c r="WN70" s="57"/>
      <c r="WO70" s="57"/>
      <c r="WP70" s="57"/>
      <c r="WQ70" s="57"/>
      <c r="WR70" s="57"/>
      <c r="WS70" s="57"/>
      <c r="WT70" s="57"/>
      <c r="WU70" s="57"/>
      <c r="WV70" s="57"/>
      <c r="WW70" s="57"/>
      <c r="WX70" s="57"/>
      <c r="WY70" s="57"/>
      <c r="WZ70" s="57"/>
      <c r="XA70" s="57"/>
      <c r="XB70" s="57"/>
      <c r="XC70" s="57"/>
      <c r="XD70" s="57"/>
      <c r="XE70" s="57"/>
      <c r="XF70" s="57"/>
      <c r="XG70" s="57"/>
      <c r="XH70" s="57"/>
      <c r="XI70" s="57"/>
      <c r="XJ70" s="57"/>
      <c r="XK70" s="57"/>
      <c r="XL70" s="57"/>
      <c r="XM70" s="57"/>
      <c r="XN70" s="57"/>
      <c r="XO70" s="57"/>
      <c r="XP70" s="57"/>
      <c r="XQ70" s="57"/>
      <c r="XR70" s="57"/>
      <c r="XS70" s="57"/>
      <c r="XT70" s="57"/>
      <c r="XU70" s="57"/>
      <c r="XV70" s="57"/>
      <c r="XW70" s="57"/>
      <c r="XX70" s="57"/>
      <c r="XY70" s="57"/>
      <c r="XZ70" s="57"/>
      <c r="YA70" s="57"/>
      <c r="YB70" s="57"/>
      <c r="YC70" s="57"/>
      <c r="YD70" s="57"/>
      <c r="YE70" s="57"/>
      <c r="YF70" s="57"/>
      <c r="YG70" s="57"/>
      <c r="YH70" s="57"/>
      <c r="YI70" s="57"/>
      <c r="YJ70" s="57"/>
      <c r="YK70" s="57"/>
      <c r="YL70" s="57"/>
      <c r="YM70" s="57"/>
      <c r="YN70" s="57"/>
      <c r="YO70" s="57"/>
      <c r="YP70" s="57"/>
      <c r="YQ70" s="57"/>
      <c r="YR70" s="57"/>
      <c r="YS70" s="57"/>
      <c r="YT70" s="57"/>
      <c r="YU70" s="57"/>
      <c r="YV70" s="57"/>
      <c r="YW70" s="57"/>
      <c r="YX70" s="57"/>
      <c r="YY70" s="57"/>
      <c r="YZ70" s="57"/>
      <c r="ZA70" s="57"/>
      <c r="ZB70" s="57"/>
      <c r="ZC70" s="57"/>
      <c r="ZD70" s="57"/>
      <c r="ZE70" s="57"/>
      <c r="ZF70" s="57"/>
      <c r="ZG70" s="57"/>
      <c r="ZH70" s="57"/>
      <c r="ZI70" s="57"/>
      <c r="ZJ70" s="57"/>
      <c r="ZK70" s="57"/>
      <c r="ZL70" s="57"/>
      <c r="ZM70" s="57"/>
      <c r="ZN70" s="57"/>
      <c r="ZO70" s="57"/>
      <c r="ZP70" s="57"/>
      <c r="ZQ70" s="57"/>
      <c r="ZR70" s="57"/>
      <c r="ZS70" s="57"/>
      <c r="ZT70" s="57"/>
      <c r="ZU70" s="57"/>
      <c r="ZV70" s="57"/>
      <c r="ZW70" s="57"/>
      <c r="ZX70" s="57"/>
      <c r="ZY70" s="57"/>
      <c r="ZZ70" s="57"/>
      <c r="AAA70" s="57"/>
      <c r="AAB70" s="57"/>
      <c r="AAC70" s="57"/>
      <c r="AAD70" s="57"/>
      <c r="AAE70" s="57"/>
      <c r="AAF70" s="57"/>
      <c r="AAG70" s="57"/>
      <c r="AAH70" s="57"/>
      <c r="AAI70" s="57"/>
      <c r="AAJ70" s="57"/>
      <c r="AAK70" s="57"/>
      <c r="AAL70" s="57"/>
      <c r="AAM70" s="57"/>
      <c r="AAN70" s="57"/>
      <c r="AAO70" s="57"/>
      <c r="AAP70" s="57"/>
      <c r="AAQ70" s="57"/>
      <c r="AAR70" s="57"/>
      <c r="AAS70" s="57"/>
      <c r="AAT70" s="57"/>
      <c r="AAU70" s="57"/>
      <c r="AAV70" s="57"/>
      <c r="AAW70" s="57"/>
      <c r="AAX70" s="57"/>
      <c r="AAY70" s="57"/>
      <c r="AAZ70" s="57"/>
      <c r="ABA70" s="57"/>
      <c r="ABB70" s="57"/>
      <c r="ABC70" s="57"/>
      <c r="ABD70" s="57"/>
      <c r="ABE70" s="57"/>
      <c r="ABF70" s="57"/>
      <c r="ABG70" s="57"/>
      <c r="ABH70" s="57"/>
      <c r="ABI70" s="57"/>
      <c r="ABJ70" s="57"/>
      <c r="ABK70" s="57"/>
      <c r="ABL70" s="57"/>
      <c r="ABM70" s="57"/>
      <c r="ABN70" s="57"/>
      <c r="ABO70" s="57"/>
      <c r="ABP70" s="57"/>
      <c r="ABQ70" s="57"/>
      <c r="ABR70" s="57"/>
      <c r="ABS70" s="57"/>
      <c r="ABT70" s="57"/>
      <c r="ABU70" s="57"/>
      <c r="ABV70" s="57"/>
      <c r="ABW70" s="57"/>
      <c r="ABX70" s="57"/>
      <c r="ABY70" s="57"/>
      <c r="ABZ70" s="57"/>
      <c r="ACA70" s="57"/>
      <c r="ACB70" s="57"/>
      <c r="ACC70" s="57"/>
      <c r="ACD70" s="57"/>
      <c r="ACE70" s="57"/>
      <c r="ACF70" s="57"/>
      <c r="ACG70" s="57"/>
      <c r="ACH70" s="57"/>
      <c r="ACI70" s="57"/>
      <c r="ACJ70" s="57"/>
      <c r="ACK70" s="57"/>
      <c r="ACL70" s="57"/>
      <c r="ACM70" s="57"/>
      <c r="ACN70" s="57"/>
      <c r="ACO70" s="57"/>
      <c r="ACP70" s="57"/>
      <c r="ACQ70" s="57"/>
      <c r="ACR70" s="57"/>
      <c r="ACS70" s="57"/>
      <c r="ACT70" s="57"/>
      <c r="ACU70" s="57"/>
      <c r="ACV70" s="57"/>
      <c r="ACW70" s="57"/>
      <c r="ACX70" s="57"/>
      <c r="ACY70" s="57"/>
      <c r="ACZ70" s="57"/>
      <c r="ADA70" s="57"/>
      <c r="ADB70" s="57"/>
      <c r="ADC70" s="57"/>
      <c r="ADD70" s="57"/>
      <c r="ADE70" s="57"/>
      <c r="ADF70" s="57"/>
      <c r="ADG70" s="57"/>
      <c r="ADH70" s="57"/>
      <c r="ADI70" s="57"/>
      <c r="ADJ70" s="57"/>
      <c r="ADK70" s="57"/>
      <c r="ADL70" s="57"/>
      <c r="ADM70" s="57"/>
      <c r="ADN70" s="57"/>
      <c r="ADO70" s="57"/>
      <c r="ADP70" s="57"/>
      <c r="ADQ70" s="57"/>
      <c r="ADR70" s="57"/>
      <c r="ADS70" s="57"/>
      <c r="ADT70" s="57"/>
      <c r="ADU70" s="57"/>
      <c r="ADV70" s="57"/>
      <c r="ADW70" s="57"/>
      <c r="ADX70" s="57"/>
      <c r="ADY70" s="57"/>
      <c r="ADZ70" s="57"/>
      <c r="AEA70" s="57"/>
      <c r="AEB70" s="57"/>
      <c r="AEC70" s="57"/>
      <c r="AED70" s="57"/>
      <c r="AEE70" s="57"/>
      <c r="AEF70" s="57"/>
      <c r="AEG70" s="57"/>
      <c r="AEH70" s="57"/>
      <c r="AEI70" s="57"/>
      <c r="AEJ70" s="57"/>
      <c r="AEK70" s="57"/>
      <c r="AEL70" s="57"/>
      <c r="AEM70" s="57"/>
      <c r="AEN70" s="57"/>
      <c r="AEO70" s="57"/>
      <c r="AEP70" s="57"/>
      <c r="AEQ70" s="57"/>
      <c r="AER70" s="57"/>
      <c r="AES70" s="57"/>
      <c r="AET70" s="57"/>
      <c r="AEU70" s="57"/>
      <c r="AEV70" s="57"/>
      <c r="AEW70" s="57"/>
      <c r="AEX70" s="57"/>
      <c r="AEY70" s="57"/>
      <c r="AEZ70" s="57"/>
      <c r="AFA70" s="57"/>
      <c r="AFB70" s="57"/>
      <c r="AFC70" s="57"/>
      <c r="AFD70" s="57"/>
      <c r="AFE70" s="57"/>
      <c r="AFF70" s="57"/>
      <c r="AFG70" s="57"/>
      <c r="AFH70" s="57"/>
      <c r="AFI70" s="57"/>
      <c r="AFJ70" s="57"/>
      <c r="AFK70" s="57"/>
      <c r="AFL70" s="57"/>
      <c r="AFM70" s="57"/>
      <c r="AFN70" s="57"/>
      <c r="AFO70" s="57"/>
      <c r="AFP70" s="57"/>
      <c r="AFQ70" s="57"/>
      <c r="AFR70" s="57"/>
      <c r="AFS70" s="57"/>
      <c r="AFT70" s="57"/>
      <c r="AFU70" s="57"/>
      <c r="AFV70" s="57"/>
      <c r="AFW70" s="57"/>
      <c r="AFX70" s="57"/>
      <c r="AFY70" s="57"/>
      <c r="AFZ70" s="57"/>
      <c r="AGA70" s="57"/>
      <c r="AGB70" s="57"/>
      <c r="AGC70" s="57"/>
      <c r="AGD70" s="57"/>
      <c r="AGE70" s="57"/>
      <c r="AGF70" s="57"/>
      <c r="AGG70" s="57"/>
      <c r="AGH70" s="57"/>
      <c r="AGI70" s="57"/>
      <c r="AGJ70" s="57"/>
      <c r="AGK70" s="57"/>
      <c r="AGL70" s="57"/>
      <c r="AGM70" s="57"/>
      <c r="AGN70" s="57"/>
      <c r="AGO70" s="57"/>
      <c r="AGP70" s="57"/>
      <c r="AGQ70" s="57"/>
      <c r="AGR70" s="57"/>
      <c r="AGS70" s="57"/>
      <c r="AGT70" s="57"/>
      <c r="AGU70" s="57"/>
      <c r="AGV70" s="57"/>
      <c r="AGW70" s="57"/>
      <c r="AGX70" s="57"/>
      <c r="AGY70" s="57"/>
      <c r="AGZ70" s="57"/>
      <c r="AHA70" s="57"/>
      <c r="AHB70" s="57"/>
      <c r="AHC70" s="57"/>
      <c r="AHD70" s="57"/>
      <c r="AHE70" s="57"/>
      <c r="AHF70" s="57"/>
      <c r="AHG70" s="57"/>
      <c r="AHH70" s="57"/>
      <c r="AHI70" s="57"/>
      <c r="AHJ70" s="57"/>
      <c r="AHK70" s="57"/>
      <c r="AHL70" s="57"/>
      <c r="AHM70" s="57"/>
      <c r="AHN70" s="57"/>
      <c r="AHO70" s="57"/>
      <c r="AHP70" s="57"/>
      <c r="AHQ70" s="57"/>
      <c r="AHR70" s="57"/>
      <c r="AHS70" s="57"/>
      <c r="AHT70" s="57"/>
      <c r="AHU70" s="57"/>
      <c r="AHV70" s="57"/>
      <c r="AHW70" s="57"/>
      <c r="AHX70" s="57"/>
      <c r="AHY70" s="57"/>
      <c r="AHZ70" s="57"/>
      <c r="AIA70" s="57"/>
      <c r="AIB70" s="57"/>
      <c r="AIC70" s="57"/>
      <c r="AID70" s="57"/>
      <c r="AIE70" s="57"/>
      <c r="AIF70" s="57"/>
      <c r="AIG70" s="57"/>
      <c r="AIH70" s="57"/>
      <c r="AII70" s="57"/>
      <c r="AIJ70" s="57"/>
      <c r="AIK70" s="57"/>
      <c r="AIL70" s="57"/>
      <c r="AIM70" s="57"/>
      <c r="AIN70" s="57"/>
      <c r="AIO70" s="57"/>
      <c r="AIP70" s="57"/>
      <c r="AIQ70" s="57"/>
      <c r="AIR70" s="57"/>
      <c r="AIS70" s="57"/>
      <c r="AIT70" s="57"/>
      <c r="AIU70" s="57"/>
      <c r="AIV70" s="57"/>
      <c r="AIW70" s="57"/>
      <c r="AIX70" s="57"/>
      <c r="AIY70" s="57"/>
      <c r="AIZ70" s="57"/>
      <c r="AJA70" s="57"/>
      <c r="AJB70" s="57"/>
      <c r="AJC70" s="57"/>
      <c r="AJD70" s="57"/>
      <c r="AJE70" s="57"/>
      <c r="AJF70" s="57"/>
      <c r="AJG70" s="57"/>
      <c r="AJH70" s="57"/>
      <c r="AJI70" s="57"/>
      <c r="AJJ70" s="57"/>
      <c r="AJK70" s="57"/>
      <c r="AJL70" s="57"/>
      <c r="AJM70" s="57"/>
      <c r="AJN70" s="57"/>
      <c r="AJO70" s="57"/>
      <c r="AJP70" s="57"/>
      <c r="AJQ70" s="57"/>
      <c r="AJR70" s="57"/>
      <c r="AJS70" s="57"/>
      <c r="AJT70" s="57"/>
      <c r="AJU70" s="57"/>
      <c r="AJV70" s="57"/>
      <c r="AJW70" s="57"/>
      <c r="AJX70" s="57"/>
      <c r="AJY70" s="57"/>
      <c r="AJZ70" s="57"/>
      <c r="AKA70" s="57"/>
      <c r="AKB70" s="57"/>
      <c r="AKC70" s="57"/>
      <c r="AKD70" s="57"/>
      <c r="AKE70" s="57"/>
      <c r="AKF70" s="57"/>
      <c r="AKG70" s="57"/>
      <c r="AKH70" s="57"/>
      <c r="AKI70" s="57"/>
      <c r="AKJ70" s="57"/>
      <c r="AKK70" s="57"/>
      <c r="AKL70" s="57"/>
      <c r="AKM70" s="57"/>
      <c r="AKN70" s="57"/>
      <c r="AKO70" s="57"/>
      <c r="AKP70" s="57"/>
      <c r="AKQ70" s="57"/>
      <c r="AKR70" s="57"/>
      <c r="AKS70" s="57"/>
      <c r="AKT70" s="57"/>
      <c r="AKU70" s="57"/>
      <c r="AKV70" s="57"/>
      <c r="AKW70" s="57"/>
      <c r="AKX70" s="57"/>
      <c r="AKY70" s="57"/>
      <c r="AKZ70" s="57"/>
      <c r="ALA70" s="57"/>
      <c r="ALB70" s="57"/>
      <c r="ALC70" s="57"/>
      <c r="ALD70" s="57"/>
      <c r="ALE70" s="57"/>
      <c r="ALF70" s="57"/>
      <c r="ALG70" s="57"/>
      <c r="ALH70" s="57"/>
      <c r="ALI70" s="57"/>
      <c r="ALJ70" s="57"/>
      <c r="ALK70" s="57"/>
      <c r="ALL70" s="57"/>
      <c r="ALM70" s="57"/>
      <c r="ALN70" s="57"/>
      <c r="ALO70" s="57"/>
      <c r="ALP70" s="57"/>
      <c r="ALQ70" s="57"/>
      <c r="ALR70" s="57"/>
      <c r="ALS70" s="57"/>
      <c r="ALT70" s="57"/>
      <c r="ALU70" s="57"/>
      <c r="ALV70" s="57"/>
      <c r="ALW70" s="57"/>
      <c r="ALX70" s="57"/>
      <c r="ALY70" s="57"/>
      <c r="ALZ70" s="57"/>
      <c r="AMA70" s="57"/>
      <c r="AMB70" s="57"/>
      <c r="AMC70" s="57"/>
      <c r="AMD70" s="57"/>
      <c r="AME70" s="57"/>
      <c r="AMF70" s="57"/>
      <c r="AMG70" s="57"/>
      <c r="AMH70" s="57"/>
      <c r="AMI70" s="57"/>
      <c r="AMJ70" s="57"/>
      <c r="AMK70" s="57"/>
    </row>
    <row r="71" spans="1:1025" s="8" customFormat="1" ht="38.25" x14ac:dyDescent="0.2">
      <c r="A71" s="30" t="s">
        <v>185</v>
      </c>
      <c r="B71" s="43" t="s">
        <v>186</v>
      </c>
      <c r="C71" s="40" t="s">
        <v>187</v>
      </c>
      <c r="D71" s="18" t="s">
        <v>67</v>
      </c>
      <c r="E71" s="22">
        <v>0</v>
      </c>
      <c r="F71" s="19">
        <v>0</v>
      </c>
      <c r="G71" s="19">
        <v>0</v>
      </c>
      <c r="H71" s="19">
        <v>0</v>
      </c>
      <c r="I71" s="22">
        <v>0</v>
      </c>
      <c r="J71" s="22">
        <v>0</v>
      </c>
      <c r="K71" s="22">
        <f t="shared" si="3"/>
        <v>0</v>
      </c>
      <c r="L71" s="19">
        <f t="shared" si="4"/>
        <v>0</v>
      </c>
      <c r="M71" s="22">
        <f t="shared" si="5"/>
        <v>0</v>
      </c>
      <c r="N71" s="19">
        <f t="shared" si="6"/>
        <v>0</v>
      </c>
      <c r="O71" s="22">
        <f t="shared" si="7"/>
        <v>0</v>
      </c>
      <c r="P71" s="22">
        <f t="shared" si="8"/>
        <v>0</v>
      </c>
      <c r="Q71" s="22">
        <v>0</v>
      </c>
      <c r="R71" s="19">
        <v>0</v>
      </c>
      <c r="S71" s="22">
        <v>0</v>
      </c>
      <c r="T71" s="19">
        <v>0</v>
      </c>
      <c r="U71" s="22">
        <v>0</v>
      </c>
      <c r="V71" s="22">
        <v>0</v>
      </c>
      <c r="W71" s="22">
        <v>0</v>
      </c>
      <c r="X71" s="19">
        <v>0</v>
      </c>
      <c r="Y71" s="22">
        <v>0</v>
      </c>
      <c r="Z71" s="19">
        <v>0</v>
      </c>
      <c r="AA71" s="22">
        <v>0</v>
      </c>
      <c r="AB71" s="22">
        <v>0</v>
      </c>
      <c r="AC71" s="22">
        <v>0</v>
      </c>
      <c r="AD71" s="19">
        <v>0</v>
      </c>
      <c r="AE71" s="22">
        <v>0</v>
      </c>
      <c r="AF71" s="19">
        <v>0</v>
      </c>
      <c r="AG71" s="22">
        <v>0</v>
      </c>
      <c r="AH71" s="22">
        <v>0</v>
      </c>
      <c r="AI71" s="22">
        <v>0</v>
      </c>
      <c r="AJ71" s="19">
        <v>0</v>
      </c>
      <c r="AK71" s="22">
        <v>0</v>
      </c>
      <c r="AL71" s="19">
        <v>0</v>
      </c>
      <c r="AM71" s="22">
        <v>0</v>
      </c>
      <c r="AN71" s="22">
        <v>0</v>
      </c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</row>
    <row r="72" spans="1:1025" s="8" customFormat="1" ht="51" x14ac:dyDescent="0.2">
      <c r="A72" s="30" t="s">
        <v>185</v>
      </c>
      <c r="B72" s="43" t="s">
        <v>188</v>
      </c>
      <c r="C72" s="40" t="s">
        <v>189</v>
      </c>
      <c r="D72" s="18" t="s">
        <v>67</v>
      </c>
      <c r="E72" s="22">
        <v>0</v>
      </c>
      <c r="F72" s="19">
        <v>0</v>
      </c>
      <c r="G72" s="19">
        <v>0</v>
      </c>
      <c r="H72" s="19">
        <v>0</v>
      </c>
      <c r="I72" s="22">
        <v>0</v>
      </c>
      <c r="J72" s="22">
        <v>0</v>
      </c>
      <c r="K72" s="22">
        <f t="shared" si="3"/>
        <v>0</v>
      </c>
      <c r="L72" s="19">
        <f t="shared" si="4"/>
        <v>0</v>
      </c>
      <c r="M72" s="22">
        <f t="shared" si="5"/>
        <v>0</v>
      </c>
      <c r="N72" s="19">
        <f t="shared" si="6"/>
        <v>0</v>
      </c>
      <c r="O72" s="22">
        <f t="shared" si="7"/>
        <v>0</v>
      </c>
      <c r="P72" s="22">
        <f t="shared" si="8"/>
        <v>0</v>
      </c>
      <c r="Q72" s="22">
        <v>0</v>
      </c>
      <c r="R72" s="19">
        <v>0</v>
      </c>
      <c r="S72" s="22">
        <v>0</v>
      </c>
      <c r="T72" s="19">
        <v>0</v>
      </c>
      <c r="U72" s="22">
        <v>0</v>
      </c>
      <c r="V72" s="22">
        <v>0</v>
      </c>
      <c r="W72" s="22">
        <v>0</v>
      </c>
      <c r="X72" s="19">
        <v>0</v>
      </c>
      <c r="Y72" s="22">
        <v>0</v>
      </c>
      <c r="Z72" s="19">
        <v>0</v>
      </c>
      <c r="AA72" s="22">
        <v>0</v>
      </c>
      <c r="AB72" s="22">
        <v>0</v>
      </c>
      <c r="AC72" s="22">
        <v>0</v>
      </c>
      <c r="AD72" s="19">
        <v>0</v>
      </c>
      <c r="AE72" s="22">
        <v>0</v>
      </c>
      <c r="AF72" s="19">
        <v>0</v>
      </c>
      <c r="AG72" s="22">
        <v>0</v>
      </c>
      <c r="AH72" s="22">
        <v>0</v>
      </c>
      <c r="AI72" s="22">
        <v>0</v>
      </c>
      <c r="AJ72" s="19">
        <v>0</v>
      </c>
      <c r="AK72" s="22">
        <v>0</v>
      </c>
      <c r="AL72" s="19">
        <v>0</v>
      </c>
      <c r="AM72" s="22">
        <v>0</v>
      </c>
      <c r="AN72" s="22">
        <v>0</v>
      </c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</row>
    <row r="73" spans="1:1025" s="8" customFormat="1" ht="25.5" x14ac:dyDescent="0.2">
      <c r="A73" s="30" t="s">
        <v>185</v>
      </c>
      <c r="B73" s="43" t="s">
        <v>190</v>
      </c>
      <c r="C73" s="40" t="s">
        <v>191</v>
      </c>
      <c r="D73" s="18" t="s">
        <v>67</v>
      </c>
      <c r="E73" s="22">
        <v>0</v>
      </c>
      <c r="F73" s="19">
        <v>0</v>
      </c>
      <c r="G73" s="19">
        <v>0.5</v>
      </c>
      <c r="H73" s="19">
        <v>0</v>
      </c>
      <c r="I73" s="22">
        <v>0</v>
      </c>
      <c r="J73" s="22">
        <v>0</v>
      </c>
      <c r="K73" s="22">
        <f t="shared" si="3"/>
        <v>0</v>
      </c>
      <c r="L73" s="19">
        <f t="shared" si="4"/>
        <v>0</v>
      </c>
      <c r="M73" s="22">
        <f t="shared" si="5"/>
        <v>0</v>
      </c>
      <c r="N73" s="19">
        <f t="shared" si="6"/>
        <v>0</v>
      </c>
      <c r="O73" s="22">
        <f t="shared" si="7"/>
        <v>0</v>
      </c>
      <c r="P73" s="22">
        <f t="shared" si="8"/>
        <v>0</v>
      </c>
      <c r="Q73" s="22">
        <v>0</v>
      </c>
      <c r="R73" s="19">
        <v>0</v>
      </c>
      <c r="S73" s="22">
        <v>0</v>
      </c>
      <c r="T73" s="19">
        <v>0</v>
      </c>
      <c r="U73" s="22">
        <v>0</v>
      </c>
      <c r="V73" s="22">
        <v>0</v>
      </c>
      <c r="W73" s="22">
        <v>0</v>
      </c>
      <c r="X73" s="19">
        <v>0</v>
      </c>
      <c r="Y73" s="22">
        <v>0</v>
      </c>
      <c r="Z73" s="19">
        <v>0</v>
      </c>
      <c r="AA73" s="22">
        <v>0</v>
      </c>
      <c r="AB73" s="22">
        <v>0</v>
      </c>
      <c r="AC73" s="22">
        <v>0</v>
      </c>
      <c r="AD73" s="19">
        <v>0</v>
      </c>
      <c r="AE73" s="22">
        <v>0</v>
      </c>
      <c r="AF73" s="19">
        <v>0</v>
      </c>
      <c r="AG73" s="22">
        <v>0</v>
      </c>
      <c r="AH73" s="22">
        <v>0</v>
      </c>
      <c r="AI73" s="22">
        <v>0</v>
      </c>
      <c r="AJ73" s="19">
        <v>0</v>
      </c>
      <c r="AK73" s="22">
        <v>0</v>
      </c>
      <c r="AL73" s="19">
        <v>0</v>
      </c>
      <c r="AM73" s="22">
        <v>0</v>
      </c>
      <c r="AN73" s="22">
        <v>0</v>
      </c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</row>
    <row r="74" spans="1:1025" s="56" customFormat="1" ht="25.5" x14ac:dyDescent="0.25">
      <c r="A74" s="27" t="s">
        <v>100</v>
      </c>
      <c r="B74" s="37" t="s">
        <v>101</v>
      </c>
      <c r="C74" s="37" t="s">
        <v>66</v>
      </c>
      <c r="D74" s="54" t="s">
        <v>67</v>
      </c>
      <c r="E74" s="49">
        <v>0</v>
      </c>
      <c r="F74" s="50">
        <v>0</v>
      </c>
      <c r="G74" s="50">
        <v>0</v>
      </c>
      <c r="H74" s="50">
        <v>0</v>
      </c>
      <c r="I74" s="49">
        <v>0</v>
      </c>
      <c r="J74" s="49">
        <v>0</v>
      </c>
      <c r="K74" s="49">
        <f t="shared" si="3"/>
        <v>0</v>
      </c>
      <c r="L74" s="50">
        <f t="shared" si="4"/>
        <v>0</v>
      </c>
      <c r="M74" s="49">
        <f t="shared" si="5"/>
        <v>0</v>
      </c>
      <c r="N74" s="50">
        <f t="shared" si="6"/>
        <v>0</v>
      </c>
      <c r="O74" s="49">
        <f t="shared" si="7"/>
        <v>0</v>
      </c>
      <c r="P74" s="49">
        <f t="shared" si="8"/>
        <v>0</v>
      </c>
      <c r="Q74" s="49">
        <f t="shared" ref="Q74:V74" si="45">SUM(Q75,Q79,Q80)</f>
        <v>0</v>
      </c>
      <c r="R74" s="50">
        <f t="shared" si="45"/>
        <v>0</v>
      </c>
      <c r="S74" s="49">
        <f t="shared" si="45"/>
        <v>0</v>
      </c>
      <c r="T74" s="50">
        <f t="shared" si="45"/>
        <v>0</v>
      </c>
      <c r="U74" s="49">
        <f t="shared" si="45"/>
        <v>0</v>
      </c>
      <c r="V74" s="49">
        <f t="shared" si="45"/>
        <v>0</v>
      </c>
      <c r="W74" s="49">
        <f t="shared" ref="W74:AN74" si="46">SUM(W75,W79,W80)</f>
        <v>0</v>
      </c>
      <c r="X74" s="50">
        <f t="shared" si="46"/>
        <v>0</v>
      </c>
      <c r="Y74" s="49">
        <f t="shared" si="46"/>
        <v>0</v>
      </c>
      <c r="Z74" s="50">
        <f t="shared" si="46"/>
        <v>0</v>
      </c>
      <c r="AA74" s="49">
        <f t="shared" si="46"/>
        <v>0</v>
      </c>
      <c r="AB74" s="49">
        <f t="shared" si="46"/>
        <v>0</v>
      </c>
      <c r="AC74" s="49">
        <f t="shared" si="46"/>
        <v>0</v>
      </c>
      <c r="AD74" s="50">
        <f t="shared" si="46"/>
        <v>0</v>
      </c>
      <c r="AE74" s="49">
        <f t="shared" si="46"/>
        <v>0</v>
      </c>
      <c r="AF74" s="50">
        <f t="shared" si="46"/>
        <v>0</v>
      </c>
      <c r="AG74" s="49">
        <f t="shared" si="46"/>
        <v>0</v>
      </c>
      <c r="AH74" s="49">
        <f t="shared" si="46"/>
        <v>0</v>
      </c>
      <c r="AI74" s="49">
        <f t="shared" si="46"/>
        <v>0</v>
      </c>
      <c r="AJ74" s="50">
        <f t="shared" si="46"/>
        <v>0</v>
      </c>
      <c r="AK74" s="49">
        <f t="shared" si="46"/>
        <v>0</v>
      </c>
      <c r="AL74" s="50">
        <f t="shared" si="46"/>
        <v>0</v>
      </c>
      <c r="AM74" s="49">
        <f t="shared" si="46"/>
        <v>0</v>
      </c>
      <c r="AN74" s="49">
        <f t="shared" si="46"/>
        <v>0</v>
      </c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7"/>
      <c r="CA74" s="57"/>
      <c r="CB74" s="57"/>
      <c r="CC74" s="57"/>
      <c r="CD74" s="57"/>
      <c r="CE74" s="57"/>
      <c r="CF74" s="57"/>
      <c r="CG74" s="57"/>
      <c r="CH74" s="57"/>
      <c r="CI74" s="57"/>
      <c r="CJ74" s="57"/>
      <c r="CK74" s="57"/>
      <c r="CL74" s="57"/>
      <c r="CM74" s="57"/>
      <c r="CN74" s="57"/>
      <c r="CO74" s="57"/>
      <c r="CP74" s="57"/>
      <c r="CQ74" s="57"/>
      <c r="CR74" s="57"/>
      <c r="CS74" s="57"/>
      <c r="CT74" s="57"/>
      <c r="CU74" s="57"/>
      <c r="CV74" s="57"/>
      <c r="CW74" s="57"/>
      <c r="CX74" s="57"/>
      <c r="CY74" s="57"/>
      <c r="CZ74" s="57"/>
      <c r="DA74" s="57"/>
      <c r="DB74" s="57"/>
      <c r="DC74" s="57"/>
      <c r="DD74" s="57"/>
      <c r="DE74" s="57"/>
      <c r="DF74" s="57"/>
      <c r="DG74" s="57"/>
      <c r="DH74" s="57"/>
      <c r="DI74" s="57"/>
      <c r="DJ74" s="57"/>
      <c r="DK74" s="57"/>
      <c r="DL74" s="57"/>
      <c r="DM74" s="57"/>
      <c r="DN74" s="57"/>
      <c r="DO74" s="57"/>
      <c r="DP74" s="57"/>
      <c r="DQ74" s="57"/>
      <c r="DR74" s="57"/>
      <c r="DS74" s="57"/>
      <c r="DT74" s="57"/>
      <c r="DU74" s="57"/>
      <c r="DV74" s="57"/>
      <c r="DW74" s="57"/>
      <c r="DX74" s="57"/>
      <c r="DY74" s="57"/>
      <c r="DZ74" s="57"/>
      <c r="EA74" s="57"/>
      <c r="EB74" s="57"/>
      <c r="EC74" s="57"/>
      <c r="ED74" s="57"/>
      <c r="EE74" s="57"/>
      <c r="EF74" s="57"/>
      <c r="EG74" s="57"/>
      <c r="EH74" s="57"/>
      <c r="EI74" s="57"/>
      <c r="EJ74" s="57"/>
      <c r="EK74" s="57"/>
      <c r="EL74" s="57"/>
      <c r="EM74" s="57"/>
      <c r="EN74" s="57"/>
      <c r="EO74" s="57"/>
      <c r="EP74" s="57"/>
      <c r="EQ74" s="57"/>
      <c r="ER74" s="57"/>
      <c r="ES74" s="57"/>
      <c r="ET74" s="57"/>
      <c r="EU74" s="57"/>
      <c r="EV74" s="57"/>
      <c r="EW74" s="57"/>
      <c r="EX74" s="57"/>
      <c r="EY74" s="57"/>
      <c r="EZ74" s="57"/>
      <c r="FA74" s="57"/>
      <c r="FB74" s="57"/>
      <c r="FC74" s="57"/>
      <c r="FD74" s="57"/>
      <c r="FE74" s="57"/>
      <c r="FF74" s="57"/>
      <c r="FG74" s="57"/>
      <c r="FH74" s="57"/>
      <c r="FI74" s="57"/>
      <c r="FJ74" s="57"/>
      <c r="FK74" s="57"/>
      <c r="FL74" s="57"/>
      <c r="FM74" s="57"/>
      <c r="FN74" s="57"/>
      <c r="FO74" s="57"/>
      <c r="FP74" s="57"/>
      <c r="FQ74" s="57"/>
      <c r="FR74" s="57"/>
      <c r="FS74" s="57"/>
      <c r="FT74" s="57"/>
      <c r="FU74" s="57"/>
      <c r="FV74" s="57"/>
      <c r="FW74" s="57"/>
      <c r="FX74" s="57"/>
      <c r="FY74" s="57"/>
      <c r="FZ74" s="57"/>
      <c r="GA74" s="57"/>
      <c r="GB74" s="57"/>
      <c r="GC74" s="57"/>
      <c r="GD74" s="57"/>
      <c r="GE74" s="57"/>
      <c r="GF74" s="57"/>
      <c r="GG74" s="57"/>
      <c r="GH74" s="57"/>
      <c r="GI74" s="57"/>
      <c r="GJ74" s="57"/>
      <c r="GK74" s="57"/>
      <c r="GL74" s="57"/>
      <c r="GM74" s="57"/>
      <c r="GN74" s="57"/>
      <c r="GO74" s="57"/>
      <c r="GP74" s="57"/>
      <c r="GQ74" s="57"/>
      <c r="GR74" s="57"/>
      <c r="GS74" s="57"/>
      <c r="GT74" s="57"/>
      <c r="GU74" s="57"/>
      <c r="GV74" s="57"/>
      <c r="GW74" s="57"/>
      <c r="GX74" s="57"/>
      <c r="GY74" s="57"/>
      <c r="GZ74" s="57"/>
      <c r="HA74" s="57"/>
      <c r="HB74" s="57"/>
      <c r="HC74" s="57"/>
      <c r="HD74" s="57"/>
      <c r="HE74" s="57"/>
      <c r="HF74" s="57"/>
      <c r="HG74" s="57"/>
      <c r="HH74" s="57"/>
      <c r="HI74" s="57"/>
      <c r="HJ74" s="57"/>
      <c r="HK74" s="57"/>
      <c r="HL74" s="57"/>
      <c r="HM74" s="57"/>
      <c r="HN74" s="57"/>
      <c r="HO74" s="57"/>
      <c r="HP74" s="57"/>
      <c r="HQ74" s="57"/>
      <c r="HR74" s="57"/>
      <c r="HS74" s="57"/>
      <c r="HT74" s="57"/>
      <c r="HU74" s="57"/>
      <c r="HV74" s="57"/>
      <c r="HW74" s="57"/>
      <c r="HX74" s="57"/>
      <c r="HY74" s="57"/>
      <c r="HZ74" s="57"/>
      <c r="IA74" s="57"/>
      <c r="IB74" s="57"/>
      <c r="IC74" s="57"/>
      <c r="ID74" s="57"/>
      <c r="IE74" s="57"/>
      <c r="IF74" s="57"/>
      <c r="IG74" s="57"/>
      <c r="IH74" s="57"/>
      <c r="II74" s="57"/>
      <c r="IJ74" s="57"/>
      <c r="IK74" s="57"/>
      <c r="IL74" s="57"/>
      <c r="IM74" s="57"/>
      <c r="IN74" s="57"/>
      <c r="IO74" s="57"/>
      <c r="IP74" s="57"/>
      <c r="IQ74" s="57"/>
      <c r="IR74" s="57"/>
      <c r="IS74" s="57"/>
      <c r="IT74" s="57"/>
      <c r="IU74" s="57"/>
      <c r="IV74" s="57"/>
      <c r="IW74" s="57"/>
      <c r="IX74" s="57"/>
      <c r="IY74" s="57"/>
      <c r="IZ74" s="57"/>
      <c r="JA74" s="57"/>
      <c r="JB74" s="57"/>
      <c r="JC74" s="57"/>
      <c r="JD74" s="57"/>
      <c r="JE74" s="57"/>
      <c r="JF74" s="57"/>
      <c r="JG74" s="57"/>
      <c r="JH74" s="57"/>
      <c r="JI74" s="57"/>
      <c r="JJ74" s="57"/>
      <c r="JK74" s="57"/>
      <c r="JL74" s="57"/>
      <c r="JM74" s="57"/>
      <c r="JN74" s="57"/>
      <c r="JO74" s="57"/>
      <c r="JP74" s="57"/>
      <c r="JQ74" s="57"/>
      <c r="JR74" s="57"/>
      <c r="JS74" s="57"/>
      <c r="JT74" s="57"/>
      <c r="JU74" s="57"/>
      <c r="JV74" s="57"/>
      <c r="JW74" s="57"/>
      <c r="JX74" s="57"/>
      <c r="JY74" s="57"/>
      <c r="JZ74" s="57"/>
      <c r="KA74" s="57"/>
      <c r="KB74" s="57"/>
      <c r="KC74" s="57"/>
      <c r="KD74" s="57"/>
      <c r="KE74" s="57"/>
      <c r="KF74" s="57"/>
      <c r="KG74" s="57"/>
      <c r="KH74" s="57"/>
      <c r="KI74" s="57"/>
      <c r="KJ74" s="57"/>
      <c r="KK74" s="57"/>
      <c r="KL74" s="57"/>
      <c r="KM74" s="57"/>
      <c r="KN74" s="57"/>
      <c r="KO74" s="57"/>
      <c r="KP74" s="57"/>
      <c r="KQ74" s="57"/>
      <c r="KR74" s="57"/>
      <c r="KS74" s="57"/>
      <c r="KT74" s="57"/>
      <c r="KU74" s="57"/>
      <c r="KV74" s="57"/>
      <c r="KW74" s="57"/>
      <c r="KX74" s="57"/>
      <c r="KY74" s="57"/>
      <c r="KZ74" s="57"/>
      <c r="LA74" s="57"/>
      <c r="LB74" s="57"/>
      <c r="LC74" s="57"/>
      <c r="LD74" s="57"/>
      <c r="LE74" s="57"/>
      <c r="LF74" s="57"/>
      <c r="LG74" s="57"/>
      <c r="LH74" s="57"/>
      <c r="LI74" s="57"/>
      <c r="LJ74" s="57"/>
      <c r="LK74" s="57"/>
      <c r="LL74" s="57"/>
      <c r="LM74" s="57"/>
      <c r="LN74" s="57"/>
      <c r="LO74" s="57"/>
      <c r="LP74" s="57"/>
      <c r="LQ74" s="57"/>
      <c r="LR74" s="57"/>
      <c r="LS74" s="57"/>
      <c r="LT74" s="57"/>
      <c r="LU74" s="57"/>
      <c r="LV74" s="57"/>
      <c r="LW74" s="57"/>
      <c r="LX74" s="57"/>
      <c r="LY74" s="57"/>
      <c r="LZ74" s="57"/>
      <c r="MA74" s="57"/>
      <c r="MB74" s="57"/>
      <c r="MC74" s="57"/>
      <c r="MD74" s="57"/>
      <c r="ME74" s="57"/>
      <c r="MF74" s="57"/>
      <c r="MG74" s="57"/>
      <c r="MH74" s="57"/>
      <c r="MI74" s="57"/>
      <c r="MJ74" s="57"/>
      <c r="MK74" s="57"/>
      <c r="ML74" s="57"/>
      <c r="MM74" s="57"/>
      <c r="MN74" s="57"/>
      <c r="MO74" s="57"/>
      <c r="MP74" s="57"/>
      <c r="MQ74" s="57"/>
      <c r="MR74" s="57"/>
      <c r="MS74" s="57"/>
      <c r="MT74" s="57"/>
      <c r="MU74" s="57"/>
      <c r="MV74" s="57"/>
      <c r="MW74" s="57"/>
      <c r="MX74" s="57"/>
      <c r="MY74" s="57"/>
      <c r="MZ74" s="57"/>
      <c r="NA74" s="57"/>
      <c r="NB74" s="57"/>
      <c r="NC74" s="57"/>
      <c r="ND74" s="57"/>
      <c r="NE74" s="57"/>
      <c r="NF74" s="57"/>
      <c r="NG74" s="57"/>
      <c r="NH74" s="57"/>
      <c r="NI74" s="57"/>
      <c r="NJ74" s="57"/>
      <c r="NK74" s="57"/>
      <c r="NL74" s="57"/>
      <c r="NM74" s="57"/>
      <c r="NN74" s="57"/>
      <c r="NO74" s="57"/>
      <c r="NP74" s="57"/>
      <c r="NQ74" s="57"/>
      <c r="NR74" s="57"/>
      <c r="NS74" s="57"/>
      <c r="NT74" s="57"/>
      <c r="NU74" s="57"/>
      <c r="NV74" s="57"/>
      <c r="NW74" s="57"/>
      <c r="NX74" s="57"/>
      <c r="NY74" s="57"/>
      <c r="NZ74" s="57"/>
      <c r="OA74" s="57"/>
      <c r="OB74" s="57"/>
      <c r="OC74" s="57"/>
      <c r="OD74" s="57"/>
      <c r="OE74" s="57"/>
      <c r="OF74" s="57"/>
      <c r="OG74" s="57"/>
      <c r="OH74" s="57"/>
      <c r="OI74" s="57"/>
      <c r="OJ74" s="57"/>
      <c r="OK74" s="57"/>
      <c r="OL74" s="57"/>
      <c r="OM74" s="57"/>
      <c r="ON74" s="57"/>
      <c r="OO74" s="57"/>
      <c r="OP74" s="57"/>
      <c r="OQ74" s="57"/>
      <c r="OR74" s="57"/>
      <c r="OS74" s="57"/>
      <c r="OT74" s="57"/>
      <c r="OU74" s="57"/>
      <c r="OV74" s="57"/>
      <c r="OW74" s="57"/>
      <c r="OX74" s="57"/>
      <c r="OY74" s="57"/>
      <c r="OZ74" s="57"/>
      <c r="PA74" s="57"/>
      <c r="PB74" s="57"/>
      <c r="PC74" s="57"/>
      <c r="PD74" s="57"/>
      <c r="PE74" s="57"/>
      <c r="PF74" s="57"/>
      <c r="PG74" s="57"/>
      <c r="PH74" s="57"/>
      <c r="PI74" s="57"/>
      <c r="PJ74" s="57"/>
      <c r="PK74" s="57"/>
      <c r="PL74" s="57"/>
      <c r="PM74" s="57"/>
      <c r="PN74" s="57"/>
      <c r="PO74" s="57"/>
      <c r="PP74" s="57"/>
      <c r="PQ74" s="57"/>
      <c r="PR74" s="57"/>
      <c r="PS74" s="57"/>
      <c r="PT74" s="57"/>
      <c r="PU74" s="57"/>
      <c r="PV74" s="57"/>
      <c r="PW74" s="57"/>
      <c r="PX74" s="57"/>
      <c r="PY74" s="57"/>
      <c r="PZ74" s="57"/>
      <c r="QA74" s="57"/>
      <c r="QB74" s="57"/>
      <c r="QC74" s="57"/>
      <c r="QD74" s="57"/>
      <c r="QE74" s="57"/>
      <c r="QF74" s="57"/>
      <c r="QG74" s="57"/>
      <c r="QH74" s="57"/>
      <c r="QI74" s="57"/>
      <c r="QJ74" s="57"/>
      <c r="QK74" s="57"/>
      <c r="QL74" s="57"/>
      <c r="QM74" s="57"/>
      <c r="QN74" s="57"/>
      <c r="QO74" s="57"/>
      <c r="QP74" s="57"/>
      <c r="QQ74" s="57"/>
      <c r="QR74" s="57"/>
      <c r="QS74" s="57"/>
      <c r="QT74" s="57"/>
      <c r="QU74" s="57"/>
      <c r="QV74" s="57"/>
      <c r="QW74" s="57"/>
      <c r="QX74" s="57"/>
      <c r="QY74" s="57"/>
      <c r="QZ74" s="57"/>
      <c r="RA74" s="57"/>
      <c r="RB74" s="57"/>
      <c r="RC74" s="57"/>
      <c r="RD74" s="57"/>
      <c r="RE74" s="57"/>
      <c r="RF74" s="57"/>
      <c r="RG74" s="57"/>
      <c r="RH74" s="57"/>
      <c r="RI74" s="57"/>
      <c r="RJ74" s="57"/>
      <c r="RK74" s="57"/>
      <c r="RL74" s="57"/>
      <c r="RM74" s="57"/>
      <c r="RN74" s="57"/>
      <c r="RO74" s="57"/>
      <c r="RP74" s="57"/>
      <c r="RQ74" s="57"/>
      <c r="RR74" s="57"/>
      <c r="RS74" s="57"/>
      <c r="RT74" s="57"/>
      <c r="RU74" s="57"/>
      <c r="RV74" s="57"/>
      <c r="RW74" s="57"/>
      <c r="RX74" s="57"/>
      <c r="RY74" s="57"/>
      <c r="RZ74" s="57"/>
      <c r="SA74" s="57"/>
      <c r="SB74" s="57"/>
      <c r="SC74" s="57"/>
      <c r="SD74" s="57"/>
      <c r="SE74" s="57"/>
      <c r="SF74" s="57"/>
      <c r="SG74" s="57"/>
      <c r="SH74" s="57"/>
      <c r="SI74" s="57"/>
      <c r="SJ74" s="57"/>
      <c r="SK74" s="57"/>
      <c r="SL74" s="57"/>
      <c r="SM74" s="57"/>
      <c r="SN74" s="57"/>
      <c r="SO74" s="57"/>
      <c r="SP74" s="57"/>
      <c r="SQ74" s="57"/>
      <c r="SR74" s="57"/>
      <c r="SS74" s="57"/>
      <c r="ST74" s="57"/>
      <c r="SU74" s="57"/>
      <c r="SV74" s="57"/>
      <c r="SW74" s="57"/>
      <c r="SX74" s="57"/>
      <c r="SY74" s="57"/>
      <c r="SZ74" s="57"/>
      <c r="TA74" s="57"/>
      <c r="TB74" s="57"/>
      <c r="TC74" s="57"/>
      <c r="TD74" s="57"/>
      <c r="TE74" s="57"/>
      <c r="TF74" s="57"/>
      <c r="TG74" s="57"/>
      <c r="TH74" s="57"/>
      <c r="TI74" s="57"/>
      <c r="TJ74" s="57"/>
      <c r="TK74" s="57"/>
      <c r="TL74" s="57"/>
      <c r="TM74" s="57"/>
      <c r="TN74" s="57"/>
      <c r="TO74" s="57"/>
      <c r="TP74" s="57"/>
      <c r="TQ74" s="57"/>
      <c r="TR74" s="57"/>
      <c r="TS74" s="57"/>
      <c r="TT74" s="57"/>
      <c r="TU74" s="57"/>
      <c r="TV74" s="57"/>
      <c r="TW74" s="57"/>
      <c r="TX74" s="57"/>
      <c r="TY74" s="57"/>
      <c r="TZ74" s="57"/>
      <c r="UA74" s="57"/>
      <c r="UB74" s="57"/>
      <c r="UC74" s="57"/>
      <c r="UD74" s="57"/>
      <c r="UE74" s="57"/>
      <c r="UF74" s="57"/>
      <c r="UG74" s="57"/>
      <c r="UH74" s="57"/>
      <c r="UI74" s="57"/>
      <c r="UJ74" s="57"/>
      <c r="UK74" s="57"/>
      <c r="UL74" s="57"/>
      <c r="UM74" s="57"/>
      <c r="UN74" s="57"/>
      <c r="UO74" s="57"/>
      <c r="UP74" s="57"/>
      <c r="UQ74" s="57"/>
      <c r="UR74" s="57"/>
      <c r="US74" s="57"/>
      <c r="UT74" s="57"/>
      <c r="UU74" s="57"/>
      <c r="UV74" s="57"/>
      <c r="UW74" s="57"/>
      <c r="UX74" s="57"/>
      <c r="UY74" s="57"/>
      <c r="UZ74" s="57"/>
      <c r="VA74" s="57"/>
      <c r="VB74" s="57"/>
      <c r="VC74" s="57"/>
      <c r="VD74" s="57"/>
      <c r="VE74" s="57"/>
      <c r="VF74" s="57"/>
      <c r="VG74" s="57"/>
      <c r="VH74" s="57"/>
      <c r="VI74" s="57"/>
      <c r="VJ74" s="57"/>
      <c r="VK74" s="57"/>
      <c r="VL74" s="57"/>
      <c r="VM74" s="57"/>
      <c r="VN74" s="57"/>
      <c r="VO74" s="57"/>
      <c r="VP74" s="57"/>
      <c r="VQ74" s="57"/>
      <c r="VR74" s="57"/>
      <c r="VS74" s="57"/>
      <c r="VT74" s="57"/>
      <c r="VU74" s="57"/>
      <c r="VV74" s="57"/>
      <c r="VW74" s="57"/>
      <c r="VX74" s="57"/>
      <c r="VY74" s="57"/>
      <c r="VZ74" s="57"/>
      <c r="WA74" s="57"/>
      <c r="WB74" s="57"/>
      <c r="WC74" s="57"/>
      <c r="WD74" s="57"/>
      <c r="WE74" s="57"/>
      <c r="WF74" s="57"/>
      <c r="WG74" s="57"/>
      <c r="WH74" s="57"/>
      <c r="WI74" s="57"/>
      <c r="WJ74" s="57"/>
      <c r="WK74" s="57"/>
      <c r="WL74" s="57"/>
      <c r="WM74" s="57"/>
      <c r="WN74" s="57"/>
      <c r="WO74" s="57"/>
      <c r="WP74" s="57"/>
      <c r="WQ74" s="57"/>
      <c r="WR74" s="57"/>
      <c r="WS74" s="57"/>
      <c r="WT74" s="57"/>
      <c r="WU74" s="57"/>
      <c r="WV74" s="57"/>
      <c r="WW74" s="57"/>
      <c r="WX74" s="57"/>
      <c r="WY74" s="57"/>
      <c r="WZ74" s="57"/>
      <c r="XA74" s="57"/>
      <c r="XB74" s="57"/>
      <c r="XC74" s="57"/>
      <c r="XD74" s="57"/>
      <c r="XE74" s="57"/>
      <c r="XF74" s="57"/>
      <c r="XG74" s="57"/>
      <c r="XH74" s="57"/>
      <c r="XI74" s="57"/>
      <c r="XJ74" s="57"/>
      <c r="XK74" s="57"/>
      <c r="XL74" s="57"/>
      <c r="XM74" s="57"/>
      <c r="XN74" s="57"/>
      <c r="XO74" s="57"/>
      <c r="XP74" s="57"/>
      <c r="XQ74" s="57"/>
      <c r="XR74" s="57"/>
      <c r="XS74" s="57"/>
      <c r="XT74" s="57"/>
      <c r="XU74" s="57"/>
      <c r="XV74" s="57"/>
      <c r="XW74" s="57"/>
      <c r="XX74" s="57"/>
      <c r="XY74" s="57"/>
      <c r="XZ74" s="57"/>
      <c r="YA74" s="57"/>
      <c r="YB74" s="57"/>
      <c r="YC74" s="57"/>
      <c r="YD74" s="57"/>
      <c r="YE74" s="57"/>
      <c r="YF74" s="57"/>
      <c r="YG74" s="57"/>
      <c r="YH74" s="57"/>
      <c r="YI74" s="57"/>
      <c r="YJ74" s="57"/>
      <c r="YK74" s="57"/>
      <c r="YL74" s="57"/>
      <c r="YM74" s="57"/>
      <c r="YN74" s="57"/>
      <c r="YO74" s="57"/>
      <c r="YP74" s="57"/>
      <c r="YQ74" s="57"/>
      <c r="YR74" s="57"/>
      <c r="YS74" s="57"/>
      <c r="YT74" s="57"/>
      <c r="YU74" s="57"/>
      <c r="YV74" s="57"/>
      <c r="YW74" s="57"/>
      <c r="YX74" s="57"/>
      <c r="YY74" s="57"/>
      <c r="YZ74" s="57"/>
      <c r="ZA74" s="57"/>
      <c r="ZB74" s="57"/>
      <c r="ZC74" s="57"/>
      <c r="ZD74" s="57"/>
      <c r="ZE74" s="57"/>
      <c r="ZF74" s="57"/>
      <c r="ZG74" s="57"/>
      <c r="ZH74" s="57"/>
      <c r="ZI74" s="57"/>
      <c r="ZJ74" s="57"/>
      <c r="ZK74" s="57"/>
      <c r="ZL74" s="57"/>
      <c r="ZM74" s="57"/>
      <c r="ZN74" s="57"/>
      <c r="ZO74" s="57"/>
      <c r="ZP74" s="57"/>
      <c r="ZQ74" s="57"/>
      <c r="ZR74" s="57"/>
      <c r="ZS74" s="57"/>
      <c r="ZT74" s="57"/>
      <c r="ZU74" s="57"/>
      <c r="ZV74" s="57"/>
      <c r="ZW74" s="57"/>
      <c r="ZX74" s="57"/>
      <c r="ZY74" s="57"/>
      <c r="ZZ74" s="57"/>
      <c r="AAA74" s="57"/>
      <c r="AAB74" s="57"/>
      <c r="AAC74" s="57"/>
      <c r="AAD74" s="57"/>
      <c r="AAE74" s="57"/>
      <c r="AAF74" s="57"/>
      <c r="AAG74" s="57"/>
      <c r="AAH74" s="57"/>
      <c r="AAI74" s="57"/>
      <c r="AAJ74" s="57"/>
      <c r="AAK74" s="57"/>
      <c r="AAL74" s="57"/>
      <c r="AAM74" s="57"/>
      <c r="AAN74" s="57"/>
      <c r="AAO74" s="57"/>
      <c r="AAP74" s="57"/>
      <c r="AAQ74" s="57"/>
      <c r="AAR74" s="57"/>
      <c r="AAS74" s="57"/>
      <c r="AAT74" s="57"/>
      <c r="AAU74" s="57"/>
      <c r="AAV74" s="57"/>
      <c r="AAW74" s="57"/>
      <c r="AAX74" s="57"/>
      <c r="AAY74" s="57"/>
      <c r="AAZ74" s="57"/>
      <c r="ABA74" s="57"/>
      <c r="ABB74" s="57"/>
      <c r="ABC74" s="57"/>
      <c r="ABD74" s="57"/>
      <c r="ABE74" s="57"/>
      <c r="ABF74" s="57"/>
      <c r="ABG74" s="57"/>
      <c r="ABH74" s="57"/>
      <c r="ABI74" s="57"/>
      <c r="ABJ74" s="57"/>
      <c r="ABK74" s="57"/>
      <c r="ABL74" s="57"/>
      <c r="ABM74" s="57"/>
      <c r="ABN74" s="57"/>
      <c r="ABO74" s="57"/>
      <c r="ABP74" s="57"/>
      <c r="ABQ74" s="57"/>
      <c r="ABR74" s="57"/>
      <c r="ABS74" s="57"/>
      <c r="ABT74" s="57"/>
      <c r="ABU74" s="57"/>
      <c r="ABV74" s="57"/>
      <c r="ABW74" s="57"/>
      <c r="ABX74" s="57"/>
      <c r="ABY74" s="57"/>
      <c r="ABZ74" s="57"/>
      <c r="ACA74" s="57"/>
      <c r="ACB74" s="57"/>
      <c r="ACC74" s="57"/>
      <c r="ACD74" s="57"/>
      <c r="ACE74" s="57"/>
      <c r="ACF74" s="57"/>
      <c r="ACG74" s="57"/>
      <c r="ACH74" s="57"/>
      <c r="ACI74" s="57"/>
      <c r="ACJ74" s="57"/>
      <c r="ACK74" s="57"/>
      <c r="ACL74" s="57"/>
      <c r="ACM74" s="57"/>
      <c r="ACN74" s="57"/>
      <c r="ACO74" s="57"/>
      <c r="ACP74" s="57"/>
      <c r="ACQ74" s="57"/>
      <c r="ACR74" s="57"/>
      <c r="ACS74" s="57"/>
      <c r="ACT74" s="57"/>
      <c r="ACU74" s="57"/>
      <c r="ACV74" s="57"/>
      <c r="ACW74" s="57"/>
      <c r="ACX74" s="57"/>
      <c r="ACY74" s="57"/>
      <c r="ACZ74" s="57"/>
      <c r="ADA74" s="57"/>
      <c r="ADB74" s="57"/>
      <c r="ADC74" s="57"/>
      <c r="ADD74" s="57"/>
      <c r="ADE74" s="57"/>
      <c r="ADF74" s="57"/>
      <c r="ADG74" s="57"/>
      <c r="ADH74" s="57"/>
      <c r="ADI74" s="57"/>
      <c r="ADJ74" s="57"/>
      <c r="ADK74" s="57"/>
      <c r="ADL74" s="57"/>
      <c r="ADM74" s="57"/>
      <c r="ADN74" s="57"/>
      <c r="ADO74" s="57"/>
      <c r="ADP74" s="57"/>
      <c r="ADQ74" s="57"/>
      <c r="ADR74" s="57"/>
      <c r="ADS74" s="57"/>
      <c r="ADT74" s="57"/>
      <c r="ADU74" s="57"/>
      <c r="ADV74" s="57"/>
      <c r="ADW74" s="57"/>
      <c r="ADX74" s="57"/>
      <c r="ADY74" s="57"/>
      <c r="ADZ74" s="57"/>
      <c r="AEA74" s="57"/>
      <c r="AEB74" s="57"/>
      <c r="AEC74" s="57"/>
      <c r="AED74" s="57"/>
      <c r="AEE74" s="57"/>
      <c r="AEF74" s="57"/>
      <c r="AEG74" s="57"/>
      <c r="AEH74" s="57"/>
      <c r="AEI74" s="57"/>
      <c r="AEJ74" s="57"/>
      <c r="AEK74" s="57"/>
      <c r="AEL74" s="57"/>
      <c r="AEM74" s="57"/>
      <c r="AEN74" s="57"/>
      <c r="AEO74" s="57"/>
      <c r="AEP74" s="57"/>
      <c r="AEQ74" s="57"/>
      <c r="AER74" s="57"/>
      <c r="AES74" s="57"/>
      <c r="AET74" s="57"/>
      <c r="AEU74" s="57"/>
      <c r="AEV74" s="57"/>
      <c r="AEW74" s="57"/>
      <c r="AEX74" s="57"/>
      <c r="AEY74" s="57"/>
      <c r="AEZ74" s="57"/>
      <c r="AFA74" s="57"/>
      <c r="AFB74" s="57"/>
      <c r="AFC74" s="57"/>
      <c r="AFD74" s="57"/>
      <c r="AFE74" s="57"/>
      <c r="AFF74" s="57"/>
      <c r="AFG74" s="57"/>
      <c r="AFH74" s="57"/>
      <c r="AFI74" s="57"/>
      <c r="AFJ74" s="57"/>
      <c r="AFK74" s="57"/>
      <c r="AFL74" s="57"/>
      <c r="AFM74" s="57"/>
      <c r="AFN74" s="57"/>
      <c r="AFO74" s="57"/>
      <c r="AFP74" s="57"/>
      <c r="AFQ74" s="57"/>
      <c r="AFR74" s="57"/>
      <c r="AFS74" s="57"/>
      <c r="AFT74" s="57"/>
      <c r="AFU74" s="57"/>
      <c r="AFV74" s="57"/>
      <c r="AFW74" s="57"/>
      <c r="AFX74" s="57"/>
      <c r="AFY74" s="57"/>
      <c r="AFZ74" s="57"/>
      <c r="AGA74" s="57"/>
      <c r="AGB74" s="57"/>
      <c r="AGC74" s="57"/>
      <c r="AGD74" s="57"/>
      <c r="AGE74" s="57"/>
      <c r="AGF74" s="57"/>
      <c r="AGG74" s="57"/>
      <c r="AGH74" s="57"/>
      <c r="AGI74" s="57"/>
      <c r="AGJ74" s="57"/>
      <c r="AGK74" s="57"/>
      <c r="AGL74" s="57"/>
      <c r="AGM74" s="57"/>
      <c r="AGN74" s="57"/>
      <c r="AGO74" s="57"/>
      <c r="AGP74" s="57"/>
      <c r="AGQ74" s="57"/>
      <c r="AGR74" s="57"/>
      <c r="AGS74" s="57"/>
      <c r="AGT74" s="57"/>
      <c r="AGU74" s="57"/>
      <c r="AGV74" s="57"/>
      <c r="AGW74" s="57"/>
      <c r="AGX74" s="57"/>
      <c r="AGY74" s="57"/>
      <c r="AGZ74" s="57"/>
      <c r="AHA74" s="57"/>
      <c r="AHB74" s="57"/>
      <c r="AHC74" s="57"/>
      <c r="AHD74" s="57"/>
      <c r="AHE74" s="57"/>
      <c r="AHF74" s="57"/>
      <c r="AHG74" s="57"/>
      <c r="AHH74" s="57"/>
      <c r="AHI74" s="57"/>
      <c r="AHJ74" s="57"/>
      <c r="AHK74" s="57"/>
      <c r="AHL74" s="57"/>
      <c r="AHM74" s="57"/>
      <c r="AHN74" s="57"/>
      <c r="AHO74" s="57"/>
      <c r="AHP74" s="57"/>
      <c r="AHQ74" s="57"/>
      <c r="AHR74" s="57"/>
      <c r="AHS74" s="57"/>
      <c r="AHT74" s="57"/>
      <c r="AHU74" s="57"/>
      <c r="AHV74" s="57"/>
      <c r="AHW74" s="57"/>
      <c r="AHX74" s="57"/>
      <c r="AHY74" s="57"/>
      <c r="AHZ74" s="57"/>
      <c r="AIA74" s="57"/>
      <c r="AIB74" s="57"/>
      <c r="AIC74" s="57"/>
      <c r="AID74" s="57"/>
      <c r="AIE74" s="57"/>
      <c r="AIF74" s="57"/>
      <c r="AIG74" s="57"/>
      <c r="AIH74" s="57"/>
      <c r="AII74" s="57"/>
      <c r="AIJ74" s="57"/>
      <c r="AIK74" s="57"/>
      <c r="AIL74" s="57"/>
      <c r="AIM74" s="57"/>
      <c r="AIN74" s="57"/>
      <c r="AIO74" s="57"/>
      <c r="AIP74" s="57"/>
      <c r="AIQ74" s="57"/>
      <c r="AIR74" s="57"/>
      <c r="AIS74" s="57"/>
      <c r="AIT74" s="57"/>
      <c r="AIU74" s="57"/>
      <c r="AIV74" s="57"/>
      <c r="AIW74" s="57"/>
      <c r="AIX74" s="57"/>
      <c r="AIY74" s="57"/>
      <c r="AIZ74" s="57"/>
      <c r="AJA74" s="57"/>
      <c r="AJB74" s="57"/>
      <c r="AJC74" s="57"/>
      <c r="AJD74" s="57"/>
      <c r="AJE74" s="57"/>
      <c r="AJF74" s="57"/>
      <c r="AJG74" s="57"/>
      <c r="AJH74" s="57"/>
      <c r="AJI74" s="57"/>
      <c r="AJJ74" s="57"/>
      <c r="AJK74" s="57"/>
      <c r="AJL74" s="57"/>
      <c r="AJM74" s="57"/>
      <c r="AJN74" s="57"/>
      <c r="AJO74" s="57"/>
      <c r="AJP74" s="57"/>
      <c r="AJQ74" s="57"/>
      <c r="AJR74" s="57"/>
      <c r="AJS74" s="57"/>
      <c r="AJT74" s="57"/>
      <c r="AJU74" s="57"/>
      <c r="AJV74" s="57"/>
      <c r="AJW74" s="57"/>
      <c r="AJX74" s="57"/>
      <c r="AJY74" s="57"/>
      <c r="AJZ74" s="57"/>
      <c r="AKA74" s="57"/>
      <c r="AKB74" s="57"/>
      <c r="AKC74" s="57"/>
      <c r="AKD74" s="57"/>
      <c r="AKE74" s="57"/>
      <c r="AKF74" s="57"/>
      <c r="AKG74" s="57"/>
      <c r="AKH74" s="57"/>
      <c r="AKI74" s="57"/>
      <c r="AKJ74" s="57"/>
      <c r="AKK74" s="57"/>
      <c r="AKL74" s="57"/>
      <c r="AKM74" s="57"/>
      <c r="AKN74" s="57"/>
      <c r="AKO74" s="57"/>
      <c r="AKP74" s="57"/>
      <c r="AKQ74" s="57"/>
      <c r="AKR74" s="57"/>
      <c r="AKS74" s="57"/>
      <c r="AKT74" s="57"/>
      <c r="AKU74" s="57"/>
      <c r="AKV74" s="57"/>
      <c r="AKW74" s="57"/>
      <c r="AKX74" s="57"/>
      <c r="AKY74" s="57"/>
      <c r="AKZ74" s="57"/>
      <c r="ALA74" s="57"/>
      <c r="ALB74" s="57"/>
      <c r="ALC74" s="57"/>
      <c r="ALD74" s="57"/>
      <c r="ALE74" s="57"/>
      <c r="ALF74" s="57"/>
      <c r="ALG74" s="57"/>
      <c r="ALH74" s="57"/>
      <c r="ALI74" s="57"/>
      <c r="ALJ74" s="57"/>
      <c r="ALK74" s="57"/>
      <c r="ALL74" s="57"/>
      <c r="ALM74" s="57"/>
      <c r="ALN74" s="57"/>
      <c r="ALO74" s="57"/>
      <c r="ALP74" s="57"/>
      <c r="ALQ74" s="57"/>
      <c r="ALR74" s="57"/>
      <c r="ALS74" s="57"/>
      <c r="ALT74" s="57"/>
      <c r="ALU74" s="57"/>
      <c r="ALV74" s="57"/>
      <c r="ALW74" s="57"/>
      <c r="ALX74" s="57"/>
      <c r="ALY74" s="57"/>
      <c r="ALZ74" s="57"/>
      <c r="AMA74" s="57"/>
      <c r="AMB74" s="57"/>
      <c r="AMC74" s="57"/>
      <c r="AMD74" s="57"/>
      <c r="AME74" s="57"/>
      <c r="AMF74" s="57"/>
      <c r="AMG74" s="57"/>
      <c r="AMH74" s="57"/>
      <c r="AMI74" s="57"/>
      <c r="AMJ74" s="57"/>
      <c r="AMK74" s="57"/>
    </row>
    <row r="75" spans="1:1025" s="56" customFormat="1" ht="25.5" x14ac:dyDescent="0.25">
      <c r="A75" s="27" t="s">
        <v>192</v>
      </c>
      <c r="B75" s="37" t="s">
        <v>124</v>
      </c>
      <c r="C75" s="37" t="s">
        <v>66</v>
      </c>
      <c r="D75" s="54" t="s">
        <v>67</v>
      </c>
      <c r="E75" s="49">
        <v>0</v>
      </c>
      <c r="F75" s="50">
        <v>0</v>
      </c>
      <c r="G75" s="50">
        <v>0</v>
      </c>
      <c r="H75" s="50">
        <v>0</v>
      </c>
      <c r="I75" s="49">
        <v>0</v>
      </c>
      <c r="J75" s="49">
        <v>0</v>
      </c>
      <c r="K75" s="49">
        <f t="shared" si="3"/>
        <v>0</v>
      </c>
      <c r="L75" s="50">
        <f t="shared" si="4"/>
        <v>0</v>
      </c>
      <c r="M75" s="49">
        <f t="shared" si="5"/>
        <v>0</v>
      </c>
      <c r="N75" s="50">
        <f t="shared" si="6"/>
        <v>0</v>
      </c>
      <c r="O75" s="49">
        <f t="shared" si="7"/>
        <v>0</v>
      </c>
      <c r="P75" s="49">
        <f t="shared" si="8"/>
        <v>0</v>
      </c>
      <c r="Q75" s="49">
        <f t="shared" ref="Q75:V75" si="47">SUM(Q76:Q78)</f>
        <v>0</v>
      </c>
      <c r="R75" s="50">
        <f t="shared" si="47"/>
        <v>0</v>
      </c>
      <c r="S75" s="49">
        <f t="shared" si="47"/>
        <v>0</v>
      </c>
      <c r="T75" s="50">
        <f t="shared" si="47"/>
        <v>0</v>
      </c>
      <c r="U75" s="49">
        <f t="shared" si="47"/>
        <v>0</v>
      </c>
      <c r="V75" s="49">
        <f t="shared" si="47"/>
        <v>0</v>
      </c>
      <c r="W75" s="49">
        <f t="shared" ref="W75:AN75" si="48">SUM(W76:W78)</f>
        <v>0</v>
      </c>
      <c r="X75" s="50">
        <f t="shared" si="48"/>
        <v>0</v>
      </c>
      <c r="Y75" s="49">
        <f t="shared" si="48"/>
        <v>0</v>
      </c>
      <c r="Z75" s="50">
        <f t="shared" si="48"/>
        <v>0</v>
      </c>
      <c r="AA75" s="49">
        <f t="shared" si="48"/>
        <v>0</v>
      </c>
      <c r="AB75" s="49">
        <f t="shared" si="48"/>
        <v>0</v>
      </c>
      <c r="AC75" s="49">
        <f t="shared" si="48"/>
        <v>0</v>
      </c>
      <c r="AD75" s="50">
        <f t="shared" si="48"/>
        <v>0</v>
      </c>
      <c r="AE75" s="49">
        <f t="shared" si="48"/>
        <v>0</v>
      </c>
      <c r="AF75" s="50">
        <f t="shared" si="48"/>
        <v>0</v>
      </c>
      <c r="AG75" s="49">
        <f t="shared" si="48"/>
        <v>0</v>
      </c>
      <c r="AH75" s="49">
        <f t="shared" si="48"/>
        <v>0</v>
      </c>
      <c r="AI75" s="49">
        <f t="shared" si="48"/>
        <v>0</v>
      </c>
      <c r="AJ75" s="50">
        <f t="shared" si="48"/>
        <v>0</v>
      </c>
      <c r="AK75" s="49">
        <f t="shared" si="48"/>
        <v>0</v>
      </c>
      <c r="AL75" s="50">
        <f t="shared" si="48"/>
        <v>0</v>
      </c>
      <c r="AM75" s="49">
        <f t="shared" si="48"/>
        <v>0</v>
      </c>
      <c r="AN75" s="49">
        <f t="shared" si="48"/>
        <v>0</v>
      </c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7"/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7"/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7"/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7"/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7"/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7"/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7"/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7"/>
      <c r="GU75" s="57"/>
      <c r="GV75" s="57"/>
      <c r="GW75" s="57"/>
      <c r="GX75" s="57"/>
      <c r="GY75" s="57"/>
      <c r="GZ75" s="57"/>
      <c r="HA75" s="57"/>
      <c r="HB75" s="57"/>
      <c r="HC75" s="57"/>
      <c r="HD75" s="57"/>
      <c r="HE75" s="57"/>
      <c r="HF75" s="57"/>
      <c r="HG75" s="57"/>
      <c r="HH75" s="57"/>
      <c r="HI75" s="57"/>
      <c r="HJ75" s="57"/>
      <c r="HK75" s="57"/>
      <c r="HL75" s="57"/>
      <c r="HM75" s="57"/>
      <c r="HN75" s="57"/>
      <c r="HO75" s="57"/>
      <c r="HP75" s="57"/>
      <c r="HQ75" s="57"/>
      <c r="HR75" s="57"/>
      <c r="HS75" s="57"/>
      <c r="HT75" s="57"/>
      <c r="HU75" s="57"/>
      <c r="HV75" s="57"/>
      <c r="HW75" s="57"/>
      <c r="HX75" s="57"/>
      <c r="HY75" s="57"/>
      <c r="HZ75" s="57"/>
      <c r="IA75" s="57"/>
      <c r="IB75" s="57"/>
      <c r="IC75" s="57"/>
      <c r="ID75" s="57"/>
      <c r="IE75" s="57"/>
      <c r="IF75" s="57"/>
      <c r="IG75" s="57"/>
      <c r="IH75" s="57"/>
      <c r="II75" s="57"/>
      <c r="IJ75" s="57"/>
      <c r="IK75" s="57"/>
      <c r="IL75" s="57"/>
      <c r="IM75" s="57"/>
      <c r="IN75" s="57"/>
      <c r="IO75" s="57"/>
      <c r="IP75" s="57"/>
      <c r="IQ75" s="57"/>
      <c r="IR75" s="57"/>
      <c r="IS75" s="57"/>
      <c r="IT75" s="57"/>
      <c r="IU75" s="57"/>
      <c r="IV75" s="57"/>
      <c r="IW75" s="57"/>
      <c r="IX75" s="57"/>
      <c r="IY75" s="57"/>
      <c r="IZ75" s="57"/>
      <c r="JA75" s="57"/>
      <c r="JB75" s="57"/>
      <c r="JC75" s="57"/>
      <c r="JD75" s="57"/>
      <c r="JE75" s="57"/>
      <c r="JF75" s="57"/>
      <c r="JG75" s="57"/>
      <c r="JH75" s="57"/>
      <c r="JI75" s="57"/>
      <c r="JJ75" s="57"/>
      <c r="JK75" s="57"/>
      <c r="JL75" s="57"/>
      <c r="JM75" s="57"/>
      <c r="JN75" s="57"/>
      <c r="JO75" s="57"/>
      <c r="JP75" s="57"/>
      <c r="JQ75" s="57"/>
      <c r="JR75" s="57"/>
      <c r="JS75" s="57"/>
      <c r="JT75" s="57"/>
      <c r="JU75" s="57"/>
      <c r="JV75" s="57"/>
      <c r="JW75" s="57"/>
      <c r="JX75" s="57"/>
      <c r="JY75" s="57"/>
      <c r="JZ75" s="57"/>
      <c r="KA75" s="57"/>
      <c r="KB75" s="57"/>
      <c r="KC75" s="57"/>
      <c r="KD75" s="57"/>
      <c r="KE75" s="57"/>
      <c r="KF75" s="57"/>
      <c r="KG75" s="57"/>
      <c r="KH75" s="57"/>
      <c r="KI75" s="57"/>
      <c r="KJ75" s="57"/>
      <c r="KK75" s="57"/>
      <c r="KL75" s="57"/>
      <c r="KM75" s="57"/>
      <c r="KN75" s="57"/>
      <c r="KO75" s="57"/>
      <c r="KP75" s="57"/>
      <c r="KQ75" s="57"/>
      <c r="KR75" s="57"/>
      <c r="KS75" s="57"/>
      <c r="KT75" s="57"/>
      <c r="KU75" s="57"/>
      <c r="KV75" s="57"/>
      <c r="KW75" s="57"/>
      <c r="KX75" s="57"/>
      <c r="KY75" s="57"/>
      <c r="KZ75" s="57"/>
      <c r="LA75" s="57"/>
      <c r="LB75" s="57"/>
      <c r="LC75" s="57"/>
      <c r="LD75" s="57"/>
      <c r="LE75" s="57"/>
      <c r="LF75" s="57"/>
      <c r="LG75" s="57"/>
      <c r="LH75" s="57"/>
      <c r="LI75" s="57"/>
      <c r="LJ75" s="57"/>
      <c r="LK75" s="57"/>
      <c r="LL75" s="57"/>
      <c r="LM75" s="57"/>
      <c r="LN75" s="57"/>
      <c r="LO75" s="57"/>
      <c r="LP75" s="57"/>
      <c r="LQ75" s="57"/>
      <c r="LR75" s="57"/>
      <c r="LS75" s="57"/>
      <c r="LT75" s="57"/>
      <c r="LU75" s="57"/>
      <c r="LV75" s="57"/>
      <c r="LW75" s="57"/>
      <c r="LX75" s="57"/>
      <c r="LY75" s="57"/>
      <c r="LZ75" s="57"/>
      <c r="MA75" s="57"/>
      <c r="MB75" s="57"/>
      <c r="MC75" s="57"/>
      <c r="MD75" s="57"/>
      <c r="ME75" s="57"/>
      <c r="MF75" s="57"/>
      <c r="MG75" s="57"/>
      <c r="MH75" s="57"/>
      <c r="MI75" s="57"/>
      <c r="MJ75" s="57"/>
      <c r="MK75" s="57"/>
      <c r="ML75" s="57"/>
      <c r="MM75" s="57"/>
      <c r="MN75" s="57"/>
      <c r="MO75" s="57"/>
      <c r="MP75" s="57"/>
      <c r="MQ75" s="57"/>
      <c r="MR75" s="57"/>
      <c r="MS75" s="57"/>
      <c r="MT75" s="57"/>
      <c r="MU75" s="57"/>
      <c r="MV75" s="57"/>
      <c r="MW75" s="57"/>
      <c r="MX75" s="57"/>
      <c r="MY75" s="57"/>
      <c r="MZ75" s="57"/>
      <c r="NA75" s="57"/>
      <c r="NB75" s="57"/>
      <c r="NC75" s="57"/>
      <c r="ND75" s="57"/>
      <c r="NE75" s="57"/>
      <c r="NF75" s="57"/>
      <c r="NG75" s="57"/>
      <c r="NH75" s="57"/>
      <c r="NI75" s="57"/>
      <c r="NJ75" s="57"/>
      <c r="NK75" s="57"/>
      <c r="NL75" s="57"/>
      <c r="NM75" s="57"/>
      <c r="NN75" s="57"/>
      <c r="NO75" s="57"/>
      <c r="NP75" s="57"/>
      <c r="NQ75" s="57"/>
      <c r="NR75" s="57"/>
      <c r="NS75" s="57"/>
      <c r="NT75" s="57"/>
      <c r="NU75" s="57"/>
      <c r="NV75" s="57"/>
      <c r="NW75" s="57"/>
      <c r="NX75" s="57"/>
      <c r="NY75" s="57"/>
      <c r="NZ75" s="57"/>
      <c r="OA75" s="57"/>
      <c r="OB75" s="57"/>
      <c r="OC75" s="57"/>
      <c r="OD75" s="57"/>
      <c r="OE75" s="57"/>
      <c r="OF75" s="57"/>
      <c r="OG75" s="57"/>
      <c r="OH75" s="57"/>
      <c r="OI75" s="57"/>
      <c r="OJ75" s="57"/>
      <c r="OK75" s="57"/>
      <c r="OL75" s="57"/>
      <c r="OM75" s="57"/>
      <c r="ON75" s="57"/>
      <c r="OO75" s="57"/>
      <c r="OP75" s="57"/>
      <c r="OQ75" s="57"/>
      <c r="OR75" s="57"/>
      <c r="OS75" s="57"/>
      <c r="OT75" s="57"/>
      <c r="OU75" s="57"/>
      <c r="OV75" s="57"/>
      <c r="OW75" s="57"/>
      <c r="OX75" s="57"/>
      <c r="OY75" s="57"/>
      <c r="OZ75" s="57"/>
      <c r="PA75" s="57"/>
      <c r="PB75" s="57"/>
      <c r="PC75" s="57"/>
      <c r="PD75" s="57"/>
      <c r="PE75" s="57"/>
      <c r="PF75" s="57"/>
      <c r="PG75" s="57"/>
      <c r="PH75" s="57"/>
      <c r="PI75" s="57"/>
      <c r="PJ75" s="57"/>
      <c r="PK75" s="57"/>
      <c r="PL75" s="57"/>
      <c r="PM75" s="57"/>
      <c r="PN75" s="57"/>
      <c r="PO75" s="57"/>
      <c r="PP75" s="57"/>
      <c r="PQ75" s="57"/>
      <c r="PR75" s="57"/>
      <c r="PS75" s="57"/>
      <c r="PT75" s="57"/>
      <c r="PU75" s="57"/>
      <c r="PV75" s="57"/>
      <c r="PW75" s="57"/>
      <c r="PX75" s="57"/>
      <c r="PY75" s="57"/>
      <c r="PZ75" s="57"/>
      <c r="QA75" s="57"/>
      <c r="QB75" s="57"/>
      <c r="QC75" s="57"/>
      <c r="QD75" s="57"/>
      <c r="QE75" s="57"/>
      <c r="QF75" s="57"/>
      <c r="QG75" s="57"/>
      <c r="QH75" s="57"/>
      <c r="QI75" s="57"/>
      <c r="QJ75" s="57"/>
      <c r="QK75" s="57"/>
      <c r="QL75" s="57"/>
      <c r="QM75" s="57"/>
      <c r="QN75" s="57"/>
      <c r="QO75" s="57"/>
      <c r="QP75" s="57"/>
      <c r="QQ75" s="57"/>
      <c r="QR75" s="57"/>
      <c r="QS75" s="57"/>
      <c r="QT75" s="57"/>
      <c r="QU75" s="57"/>
      <c r="QV75" s="57"/>
      <c r="QW75" s="57"/>
      <c r="QX75" s="57"/>
      <c r="QY75" s="57"/>
      <c r="QZ75" s="57"/>
      <c r="RA75" s="57"/>
      <c r="RB75" s="57"/>
      <c r="RC75" s="57"/>
      <c r="RD75" s="57"/>
      <c r="RE75" s="57"/>
      <c r="RF75" s="57"/>
      <c r="RG75" s="57"/>
      <c r="RH75" s="57"/>
      <c r="RI75" s="57"/>
      <c r="RJ75" s="57"/>
      <c r="RK75" s="57"/>
      <c r="RL75" s="57"/>
      <c r="RM75" s="57"/>
      <c r="RN75" s="57"/>
      <c r="RO75" s="57"/>
      <c r="RP75" s="57"/>
      <c r="RQ75" s="57"/>
      <c r="RR75" s="57"/>
      <c r="RS75" s="57"/>
      <c r="RT75" s="57"/>
      <c r="RU75" s="57"/>
      <c r="RV75" s="57"/>
      <c r="RW75" s="57"/>
      <c r="RX75" s="57"/>
      <c r="RY75" s="57"/>
      <c r="RZ75" s="57"/>
      <c r="SA75" s="57"/>
      <c r="SB75" s="57"/>
      <c r="SC75" s="57"/>
      <c r="SD75" s="57"/>
      <c r="SE75" s="57"/>
      <c r="SF75" s="57"/>
      <c r="SG75" s="57"/>
      <c r="SH75" s="57"/>
      <c r="SI75" s="57"/>
      <c r="SJ75" s="57"/>
      <c r="SK75" s="57"/>
      <c r="SL75" s="57"/>
      <c r="SM75" s="57"/>
      <c r="SN75" s="57"/>
      <c r="SO75" s="57"/>
      <c r="SP75" s="57"/>
      <c r="SQ75" s="57"/>
      <c r="SR75" s="57"/>
      <c r="SS75" s="57"/>
      <c r="ST75" s="57"/>
      <c r="SU75" s="57"/>
      <c r="SV75" s="57"/>
      <c r="SW75" s="57"/>
      <c r="SX75" s="57"/>
      <c r="SY75" s="57"/>
      <c r="SZ75" s="57"/>
      <c r="TA75" s="57"/>
      <c r="TB75" s="57"/>
      <c r="TC75" s="57"/>
      <c r="TD75" s="57"/>
      <c r="TE75" s="57"/>
      <c r="TF75" s="57"/>
      <c r="TG75" s="57"/>
      <c r="TH75" s="57"/>
      <c r="TI75" s="57"/>
      <c r="TJ75" s="57"/>
      <c r="TK75" s="57"/>
      <c r="TL75" s="57"/>
      <c r="TM75" s="57"/>
      <c r="TN75" s="57"/>
      <c r="TO75" s="57"/>
      <c r="TP75" s="57"/>
      <c r="TQ75" s="57"/>
      <c r="TR75" s="57"/>
      <c r="TS75" s="57"/>
      <c r="TT75" s="57"/>
      <c r="TU75" s="57"/>
      <c r="TV75" s="57"/>
      <c r="TW75" s="57"/>
      <c r="TX75" s="57"/>
      <c r="TY75" s="57"/>
      <c r="TZ75" s="57"/>
      <c r="UA75" s="57"/>
      <c r="UB75" s="57"/>
      <c r="UC75" s="57"/>
      <c r="UD75" s="57"/>
      <c r="UE75" s="57"/>
      <c r="UF75" s="57"/>
      <c r="UG75" s="57"/>
      <c r="UH75" s="57"/>
      <c r="UI75" s="57"/>
      <c r="UJ75" s="57"/>
      <c r="UK75" s="57"/>
      <c r="UL75" s="57"/>
      <c r="UM75" s="57"/>
      <c r="UN75" s="57"/>
      <c r="UO75" s="57"/>
      <c r="UP75" s="57"/>
      <c r="UQ75" s="57"/>
      <c r="UR75" s="57"/>
      <c r="US75" s="57"/>
      <c r="UT75" s="57"/>
      <c r="UU75" s="57"/>
      <c r="UV75" s="57"/>
      <c r="UW75" s="57"/>
      <c r="UX75" s="57"/>
      <c r="UY75" s="57"/>
      <c r="UZ75" s="57"/>
      <c r="VA75" s="57"/>
      <c r="VB75" s="57"/>
      <c r="VC75" s="57"/>
      <c r="VD75" s="57"/>
      <c r="VE75" s="57"/>
      <c r="VF75" s="57"/>
      <c r="VG75" s="57"/>
      <c r="VH75" s="57"/>
      <c r="VI75" s="57"/>
      <c r="VJ75" s="57"/>
      <c r="VK75" s="57"/>
      <c r="VL75" s="57"/>
      <c r="VM75" s="57"/>
      <c r="VN75" s="57"/>
      <c r="VO75" s="57"/>
      <c r="VP75" s="57"/>
      <c r="VQ75" s="57"/>
      <c r="VR75" s="57"/>
      <c r="VS75" s="57"/>
      <c r="VT75" s="57"/>
      <c r="VU75" s="57"/>
      <c r="VV75" s="57"/>
      <c r="VW75" s="57"/>
      <c r="VX75" s="57"/>
      <c r="VY75" s="57"/>
      <c r="VZ75" s="57"/>
      <c r="WA75" s="57"/>
      <c r="WB75" s="57"/>
      <c r="WC75" s="57"/>
      <c r="WD75" s="57"/>
      <c r="WE75" s="57"/>
      <c r="WF75" s="57"/>
      <c r="WG75" s="57"/>
      <c r="WH75" s="57"/>
      <c r="WI75" s="57"/>
      <c r="WJ75" s="57"/>
      <c r="WK75" s="57"/>
      <c r="WL75" s="57"/>
      <c r="WM75" s="57"/>
      <c r="WN75" s="57"/>
      <c r="WO75" s="57"/>
      <c r="WP75" s="57"/>
      <c r="WQ75" s="57"/>
      <c r="WR75" s="57"/>
      <c r="WS75" s="57"/>
      <c r="WT75" s="57"/>
      <c r="WU75" s="57"/>
      <c r="WV75" s="57"/>
      <c r="WW75" s="57"/>
      <c r="WX75" s="57"/>
      <c r="WY75" s="57"/>
      <c r="WZ75" s="57"/>
      <c r="XA75" s="57"/>
      <c r="XB75" s="57"/>
      <c r="XC75" s="57"/>
      <c r="XD75" s="57"/>
      <c r="XE75" s="57"/>
      <c r="XF75" s="57"/>
      <c r="XG75" s="57"/>
      <c r="XH75" s="57"/>
      <c r="XI75" s="57"/>
      <c r="XJ75" s="57"/>
      <c r="XK75" s="57"/>
      <c r="XL75" s="57"/>
      <c r="XM75" s="57"/>
      <c r="XN75" s="57"/>
      <c r="XO75" s="57"/>
      <c r="XP75" s="57"/>
      <c r="XQ75" s="57"/>
      <c r="XR75" s="57"/>
      <c r="XS75" s="57"/>
      <c r="XT75" s="57"/>
      <c r="XU75" s="57"/>
      <c r="XV75" s="57"/>
      <c r="XW75" s="57"/>
      <c r="XX75" s="57"/>
      <c r="XY75" s="57"/>
      <c r="XZ75" s="57"/>
      <c r="YA75" s="57"/>
      <c r="YB75" s="57"/>
      <c r="YC75" s="57"/>
      <c r="YD75" s="57"/>
      <c r="YE75" s="57"/>
      <c r="YF75" s="57"/>
      <c r="YG75" s="57"/>
      <c r="YH75" s="57"/>
      <c r="YI75" s="57"/>
      <c r="YJ75" s="57"/>
      <c r="YK75" s="57"/>
      <c r="YL75" s="57"/>
      <c r="YM75" s="57"/>
      <c r="YN75" s="57"/>
      <c r="YO75" s="57"/>
      <c r="YP75" s="57"/>
      <c r="YQ75" s="57"/>
      <c r="YR75" s="57"/>
      <c r="YS75" s="57"/>
      <c r="YT75" s="57"/>
      <c r="YU75" s="57"/>
      <c r="YV75" s="57"/>
      <c r="YW75" s="57"/>
      <c r="YX75" s="57"/>
      <c r="YY75" s="57"/>
      <c r="YZ75" s="57"/>
      <c r="ZA75" s="57"/>
      <c r="ZB75" s="57"/>
      <c r="ZC75" s="57"/>
      <c r="ZD75" s="57"/>
      <c r="ZE75" s="57"/>
      <c r="ZF75" s="57"/>
      <c r="ZG75" s="57"/>
      <c r="ZH75" s="57"/>
      <c r="ZI75" s="57"/>
      <c r="ZJ75" s="57"/>
      <c r="ZK75" s="57"/>
      <c r="ZL75" s="57"/>
      <c r="ZM75" s="57"/>
      <c r="ZN75" s="57"/>
      <c r="ZO75" s="57"/>
      <c r="ZP75" s="57"/>
      <c r="ZQ75" s="57"/>
      <c r="ZR75" s="57"/>
      <c r="ZS75" s="57"/>
      <c r="ZT75" s="57"/>
      <c r="ZU75" s="57"/>
      <c r="ZV75" s="57"/>
      <c r="ZW75" s="57"/>
      <c r="ZX75" s="57"/>
      <c r="ZY75" s="57"/>
      <c r="ZZ75" s="57"/>
      <c r="AAA75" s="57"/>
      <c r="AAB75" s="57"/>
      <c r="AAC75" s="57"/>
      <c r="AAD75" s="57"/>
      <c r="AAE75" s="57"/>
      <c r="AAF75" s="57"/>
      <c r="AAG75" s="57"/>
      <c r="AAH75" s="57"/>
      <c r="AAI75" s="57"/>
      <c r="AAJ75" s="57"/>
      <c r="AAK75" s="57"/>
      <c r="AAL75" s="57"/>
      <c r="AAM75" s="57"/>
      <c r="AAN75" s="57"/>
      <c r="AAO75" s="57"/>
      <c r="AAP75" s="57"/>
      <c r="AAQ75" s="57"/>
      <c r="AAR75" s="57"/>
      <c r="AAS75" s="57"/>
      <c r="AAT75" s="57"/>
      <c r="AAU75" s="57"/>
      <c r="AAV75" s="57"/>
      <c r="AAW75" s="57"/>
      <c r="AAX75" s="57"/>
      <c r="AAY75" s="57"/>
      <c r="AAZ75" s="57"/>
      <c r="ABA75" s="57"/>
      <c r="ABB75" s="57"/>
      <c r="ABC75" s="57"/>
      <c r="ABD75" s="57"/>
      <c r="ABE75" s="57"/>
      <c r="ABF75" s="57"/>
      <c r="ABG75" s="57"/>
      <c r="ABH75" s="57"/>
      <c r="ABI75" s="57"/>
      <c r="ABJ75" s="57"/>
      <c r="ABK75" s="57"/>
      <c r="ABL75" s="57"/>
      <c r="ABM75" s="57"/>
      <c r="ABN75" s="57"/>
      <c r="ABO75" s="57"/>
      <c r="ABP75" s="57"/>
      <c r="ABQ75" s="57"/>
      <c r="ABR75" s="57"/>
      <c r="ABS75" s="57"/>
      <c r="ABT75" s="57"/>
      <c r="ABU75" s="57"/>
      <c r="ABV75" s="57"/>
      <c r="ABW75" s="57"/>
      <c r="ABX75" s="57"/>
      <c r="ABY75" s="57"/>
      <c r="ABZ75" s="57"/>
      <c r="ACA75" s="57"/>
      <c r="ACB75" s="57"/>
      <c r="ACC75" s="57"/>
      <c r="ACD75" s="57"/>
      <c r="ACE75" s="57"/>
      <c r="ACF75" s="57"/>
      <c r="ACG75" s="57"/>
      <c r="ACH75" s="57"/>
      <c r="ACI75" s="57"/>
      <c r="ACJ75" s="57"/>
      <c r="ACK75" s="57"/>
      <c r="ACL75" s="57"/>
      <c r="ACM75" s="57"/>
      <c r="ACN75" s="57"/>
      <c r="ACO75" s="57"/>
      <c r="ACP75" s="57"/>
      <c r="ACQ75" s="57"/>
      <c r="ACR75" s="57"/>
      <c r="ACS75" s="57"/>
      <c r="ACT75" s="57"/>
      <c r="ACU75" s="57"/>
      <c r="ACV75" s="57"/>
      <c r="ACW75" s="57"/>
      <c r="ACX75" s="57"/>
      <c r="ACY75" s="57"/>
      <c r="ACZ75" s="57"/>
      <c r="ADA75" s="57"/>
      <c r="ADB75" s="57"/>
      <c r="ADC75" s="57"/>
      <c r="ADD75" s="57"/>
      <c r="ADE75" s="57"/>
      <c r="ADF75" s="57"/>
      <c r="ADG75" s="57"/>
      <c r="ADH75" s="57"/>
      <c r="ADI75" s="57"/>
      <c r="ADJ75" s="57"/>
      <c r="ADK75" s="57"/>
      <c r="ADL75" s="57"/>
      <c r="ADM75" s="57"/>
      <c r="ADN75" s="57"/>
      <c r="ADO75" s="57"/>
      <c r="ADP75" s="57"/>
      <c r="ADQ75" s="57"/>
      <c r="ADR75" s="57"/>
      <c r="ADS75" s="57"/>
      <c r="ADT75" s="57"/>
      <c r="ADU75" s="57"/>
      <c r="ADV75" s="57"/>
      <c r="ADW75" s="57"/>
      <c r="ADX75" s="57"/>
      <c r="ADY75" s="57"/>
      <c r="ADZ75" s="57"/>
      <c r="AEA75" s="57"/>
      <c r="AEB75" s="57"/>
      <c r="AEC75" s="57"/>
      <c r="AED75" s="57"/>
      <c r="AEE75" s="57"/>
      <c r="AEF75" s="57"/>
      <c r="AEG75" s="57"/>
      <c r="AEH75" s="57"/>
      <c r="AEI75" s="57"/>
      <c r="AEJ75" s="57"/>
      <c r="AEK75" s="57"/>
      <c r="AEL75" s="57"/>
      <c r="AEM75" s="57"/>
      <c r="AEN75" s="57"/>
      <c r="AEO75" s="57"/>
      <c r="AEP75" s="57"/>
      <c r="AEQ75" s="57"/>
      <c r="AER75" s="57"/>
      <c r="AES75" s="57"/>
      <c r="AET75" s="57"/>
      <c r="AEU75" s="57"/>
      <c r="AEV75" s="57"/>
      <c r="AEW75" s="57"/>
      <c r="AEX75" s="57"/>
      <c r="AEY75" s="57"/>
      <c r="AEZ75" s="57"/>
      <c r="AFA75" s="57"/>
      <c r="AFB75" s="57"/>
      <c r="AFC75" s="57"/>
      <c r="AFD75" s="57"/>
      <c r="AFE75" s="57"/>
      <c r="AFF75" s="57"/>
      <c r="AFG75" s="57"/>
      <c r="AFH75" s="57"/>
      <c r="AFI75" s="57"/>
      <c r="AFJ75" s="57"/>
      <c r="AFK75" s="57"/>
      <c r="AFL75" s="57"/>
      <c r="AFM75" s="57"/>
      <c r="AFN75" s="57"/>
      <c r="AFO75" s="57"/>
      <c r="AFP75" s="57"/>
      <c r="AFQ75" s="57"/>
      <c r="AFR75" s="57"/>
      <c r="AFS75" s="57"/>
      <c r="AFT75" s="57"/>
      <c r="AFU75" s="57"/>
      <c r="AFV75" s="57"/>
      <c r="AFW75" s="57"/>
      <c r="AFX75" s="57"/>
      <c r="AFY75" s="57"/>
      <c r="AFZ75" s="57"/>
      <c r="AGA75" s="57"/>
      <c r="AGB75" s="57"/>
      <c r="AGC75" s="57"/>
      <c r="AGD75" s="57"/>
      <c r="AGE75" s="57"/>
      <c r="AGF75" s="57"/>
      <c r="AGG75" s="57"/>
      <c r="AGH75" s="57"/>
      <c r="AGI75" s="57"/>
      <c r="AGJ75" s="57"/>
      <c r="AGK75" s="57"/>
      <c r="AGL75" s="57"/>
      <c r="AGM75" s="57"/>
      <c r="AGN75" s="57"/>
      <c r="AGO75" s="57"/>
      <c r="AGP75" s="57"/>
      <c r="AGQ75" s="57"/>
      <c r="AGR75" s="57"/>
      <c r="AGS75" s="57"/>
      <c r="AGT75" s="57"/>
      <c r="AGU75" s="57"/>
      <c r="AGV75" s="57"/>
      <c r="AGW75" s="57"/>
      <c r="AGX75" s="57"/>
      <c r="AGY75" s="57"/>
      <c r="AGZ75" s="57"/>
      <c r="AHA75" s="57"/>
      <c r="AHB75" s="57"/>
      <c r="AHC75" s="57"/>
      <c r="AHD75" s="57"/>
      <c r="AHE75" s="57"/>
      <c r="AHF75" s="57"/>
      <c r="AHG75" s="57"/>
      <c r="AHH75" s="57"/>
      <c r="AHI75" s="57"/>
      <c r="AHJ75" s="57"/>
      <c r="AHK75" s="57"/>
      <c r="AHL75" s="57"/>
      <c r="AHM75" s="57"/>
      <c r="AHN75" s="57"/>
      <c r="AHO75" s="57"/>
      <c r="AHP75" s="57"/>
      <c r="AHQ75" s="57"/>
      <c r="AHR75" s="57"/>
      <c r="AHS75" s="57"/>
      <c r="AHT75" s="57"/>
      <c r="AHU75" s="57"/>
      <c r="AHV75" s="57"/>
      <c r="AHW75" s="57"/>
      <c r="AHX75" s="57"/>
      <c r="AHY75" s="57"/>
      <c r="AHZ75" s="57"/>
      <c r="AIA75" s="57"/>
      <c r="AIB75" s="57"/>
      <c r="AIC75" s="57"/>
      <c r="AID75" s="57"/>
      <c r="AIE75" s="57"/>
      <c r="AIF75" s="57"/>
      <c r="AIG75" s="57"/>
      <c r="AIH75" s="57"/>
      <c r="AII75" s="57"/>
      <c r="AIJ75" s="57"/>
      <c r="AIK75" s="57"/>
      <c r="AIL75" s="57"/>
      <c r="AIM75" s="57"/>
      <c r="AIN75" s="57"/>
      <c r="AIO75" s="57"/>
      <c r="AIP75" s="57"/>
      <c r="AIQ75" s="57"/>
      <c r="AIR75" s="57"/>
      <c r="AIS75" s="57"/>
      <c r="AIT75" s="57"/>
      <c r="AIU75" s="57"/>
      <c r="AIV75" s="57"/>
      <c r="AIW75" s="57"/>
      <c r="AIX75" s="57"/>
      <c r="AIY75" s="57"/>
      <c r="AIZ75" s="57"/>
      <c r="AJA75" s="57"/>
      <c r="AJB75" s="57"/>
      <c r="AJC75" s="57"/>
      <c r="AJD75" s="57"/>
      <c r="AJE75" s="57"/>
      <c r="AJF75" s="57"/>
      <c r="AJG75" s="57"/>
      <c r="AJH75" s="57"/>
      <c r="AJI75" s="57"/>
      <c r="AJJ75" s="57"/>
      <c r="AJK75" s="57"/>
      <c r="AJL75" s="57"/>
      <c r="AJM75" s="57"/>
      <c r="AJN75" s="57"/>
      <c r="AJO75" s="57"/>
      <c r="AJP75" s="57"/>
      <c r="AJQ75" s="57"/>
      <c r="AJR75" s="57"/>
      <c r="AJS75" s="57"/>
      <c r="AJT75" s="57"/>
      <c r="AJU75" s="57"/>
      <c r="AJV75" s="57"/>
      <c r="AJW75" s="57"/>
      <c r="AJX75" s="57"/>
      <c r="AJY75" s="57"/>
      <c r="AJZ75" s="57"/>
      <c r="AKA75" s="57"/>
      <c r="AKB75" s="57"/>
      <c r="AKC75" s="57"/>
      <c r="AKD75" s="57"/>
      <c r="AKE75" s="57"/>
      <c r="AKF75" s="57"/>
      <c r="AKG75" s="57"/>
      <c r="AKH75" s="57"/>
      <c r="AKI75" s="57"/>
      <c r="AKJ75" s="57"/>
      <c r="AKK75" s="57"/>
      <c r="AKL75" s="57"/>
      <c r="AKM75" s="57"/>
      <c r="AKN75" s="57"/>
      <c r="AKO75" s="57"/>
      <c r="AKP75" s="57"/>
      <c r="AKQ75" s="57"/>
      <c r="AKR75" s="57"/>
      <c r="AKS75" s="57"/>
      <c r="AKT75" s="57"/>
      <c r="AKU75" s="57"/>
      <c r="AKV75" s="57"/>
      <c r="AKW75" s="57"/>
      <c r="AKX75" s="57"/>
      <c r="AKY75" s="57"/>
      <c r="AKZ75" s="57"/>
      <c r="ALA75" s="57"/>
      <c r="ALB75" s="57"/>
      <c r="ALC75" s="57"/>
      <c r="ALD75" s="57"/>
      <c r="ALE75" s="57"/>
      <c r="ALF75" s="57"/>
      <c r="ALG75" s="57"/>
      <c r="ALH75" s="57"/>
      <c r="ALI75" s="57"/>
      <c r="ALJ75" s="57"/>
      <c r="ALK75" s="57"/>
      <c r="ALL75" s="57"/>
      <c r="ALM75" s="57"/>
      <c r="ALN75" s="57"/>
      <c r="ALO75" s="57"/>
      <c r="ALP75" s="57"/>
      <c r="ALQ75" s="57"/>
      <c r="ALR75" s="57"/>
      <c r="ALS75" s="57"/>
      <c r="ALT75" s="57"/>
      <c r="ALU75" s="57"/>
      <c r="ALV75" s="57"/>
      <c r="ALW75" s="57"/>
      <c r="ALX75" s="57"/>
      <c r="ALY75" s="57"/>
      <c r="ALZ75" s="57"/>
      <c r="AMA75" s="57"/>
      <c r="AMB75" s="57"/>
      <c r="AMC75" s="57"/>
      <c r="AMD75" s="57"/>
      <c r="AME75" s="57"/>
      <c r="AMF75" s="57"/>
      <c r="AMG75" s="57"/>
      <c r="AMH75" s="57"/>
      <c r="AMI75" s="57"/>
      <c r="AMJ75" s="57"/>
      <c r="AMK75" s="57"/>
    </row>
    <row r="76" spans="1:1025" s="8" customFormat="1" ht="38.25" x14ac:dyDescent="0.2">
      <c r="A76" s="29" t="s">
        <v>192</v>
      </c>
      <c r="B76" s="40" t="s">
        <v>193</v>
      </c>
      <c r="C76" s="40" t="s">
        <v>194</v>
      </c>
      <c r="D76" s="18" t="s">
        <v>67</v>
      </c>
      <c r="E76" s="22">
        <v>0</v>
      </c>
      <c r="F76" s="19">
        <v>0</v>
      </c>
      <c r="G76" s="19">
        <v>0</v>
      </c>
      <c r="H76" s="19">
        <v>0</v>
      </c>
      <c r="I76" s="22">
        <v>0</v>
      </c>
      <c r="J76" s="22">
        <v>0</v>
      </c>
      <c r="K76" s="22">
        <f t="shared" si="3"/>
        <v>0</v>
      </c>
      <c r="L76" s="19">
        <f t="shared" si="4"/>
        <v>0</v>
      </c>
      <c r="M76" s="22">
        <f t="shared" si="5"/>
        <v>0</v>
      </c>
      <c r="N76" s="19">
        <f t="shared" si="6"/>
        <v>0</v>
      </c>
      <c r="O76" s="22">
        <f t="shared" si="7"/>
        <v>0</v>
      </c>
      <c r="P76" s="22">
        <f t="shared" si="8"/>
        <v>0</v>
      </c>
      <c r="Q76" s="22">
        <v>0</v>
      </c>
      <c r="R76" s="19">
        <v>0</v>
      </c>
      <c r="S76" s="22">
        <v>0</v>
      </c>
      <c r="T76" s="19">
        <v>0</v>
      </c>
      <c r="U76" s="22">
        <v>0</v>
      </c>
      <c r="V76" s="22">
        <v>0</v>
      </c>
      <c r="W76" s="22">
        <v>0</v>
      </c>
      <c r="X76" s="19">
        <v>0</v>
      </c>
      <c r="Y76" s="22">
        <v>0</v>
      </c>
      <c r="Z76" s="19">
        <v>0</v>
      </c>
      <c r="AA76" s="22">
        <v>0</v>
      </c>
      <c r="AB76" s="22">
        <v>0</v>
      </c>
      <c r="AC76" s="22">
        <v>0</v>
      </c>
      <c r="AD76" s="19">
        <v>0</v>
      </c>
      <c r="AE76" s="22">
        <v>0</v>
      </c>
      <c r="AF76" s="19">
        <v>0</v>
      </c>
      <c r="AG76" s="22">
        <v>0</v>
      </c>
      <c r="AH76" s="22">
        <v>0</v>
      </c>
      <c r="AI76" s="22">
        <v>0</v>
      </c>
      <c r="AJ76" s="19">
        <v>0</v>
      </c>
      <c r="AK76" s="22">
        <v>0</v>
      </c>
      <c r="AL76" s="19">
        <v>0</v>
      </c>
      <c r="AM76" s="22">
        <v>0</v>
      </c>
      <c r="AN76" s="22">
        <v>0</v>
      </c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</row>
    <row r="77" spans="1:1025" s="8" customFormat="1" ht="38.25" x14ac:dyDescent="0.2">
      <c r="A77" s="29" t="s">
        <v>192</v>
      </c>
      <c r="B77" s="40" t="s">
        <v>195</v>
      </c>
      <c r="C77" s="40" t="s">
        <v>196</v>
      </c>
      <c r="D77" s="18" t="s">
        <v>67</v>
      </c>
      <c r="E77" s="22">
        <v>0</v>
      </c>
      <c r="F77" s="19">
        <v>0</v>
      </c>
      <c r="G77" s="19">
        <v>0</v>
      </c>
      <c r="H77" s="19">
        <v>0</v>
      </c>
      <c r="I77" s="22">
        <v>0</v>
      </c>
      <c r="J77" s="22">
        <v>0</v>
      </c>
      <c r="K77" s="22">
        <f t="shared" si="3"/>
        <v>0</v>
      </c>
      <c r="L77" s="19">
        <f t="shared" si="4"/>
        <v>0</v>
      </c>
      <c r="M77" s="22">
        <f t="shared" si="5"/>
        <v>0</v>
      </c>
      <c r="N77" s="19">
        <f t="shared" si="6"/>
        <v>0</v>
      </c>
      <c r="O77" s="22">
        <f t="shared" si="7"/>
        <v>0</v>
      </c>
      <c r="P77" s="22">
        <f t="shared" si="8"/>
        <v>0</v>
      </c>
      <c r="Q77" s="22">
        <v>0</v>
      </c>
      <c r="R77" s="19">
        <v>0</v>
      </c>
      <c r="S77" s="22">
        <v>0</v>
      </c>
      <c r="T77" s="19">
        <v>0</v>
      </c>
      <c r="U77" s="22">
        <v>0</v>
      </c>
      <c r="V77" s="22">
        <v>0</v>
      </c>
      <c r="W77" s="22">
        <v>0</v>
      </c>
      <c r="X77" s="19">
        <v>0</v>
      </c>
      <c r="Y77" s="22">
        <v>0</v>
      </c>
      <c r="Z77" s="19">
        <v>0</v>
      </c>
      <c r="AA77" s="22">
        <v>0</v>
      </c>
      <c r="AB77" s="22">
        <v>0</v>
      </c>
      <c r="AC77" s="22">
        <v>0</v>
      </c>
      <c r="AD77" s="19">
        <v>0</v>
      </c>
      <c r="AE77" s="22">
        <v>0</v>
      </c>
      <c r="AF77" s="19">
        <v>0</v>
      </c>
      <c r="AG77" s="22">
        <v>0</v>
      </c>
      <c r="AH77" s="22">
        <v>0</v>
      </c>
      <c r="AI77" s="22">
        <v>0</v>
      </c>
      <c r="AJ77" s="19">
        <v>0</v>
      </c>
      <c r="AK77" s="22">
        <v>0</v>
      </c>
      <c r="AL77" s="19">
        <v>0</v>
      </c>
      <c r="AM77" s="22">
        <v>0</v>
      </c>
      <c r="AN77" s="22">
        <v>0</v>
      </c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</row>
    <row r="78" spans="1:1025" s="8" customFormat="1" ht="39" customHeight="1" x14ac:dyDescent="0.2">
      <c r="A78" s="29" t="s">
        <v>192</v>
      </c>
      <c r="B78" s="40" t="s">
        <v>197</v>
      </c>
      <c r="C78" s="40" t="s">
        <v>198</v>
      </c>
      <c r="D78" s="18" t="s">
        <v>67</v>
      </c>
      <c r="E78" s="22">
        <v>0</v>
      </c>
      <c r="F78" s="19">
        <v>0</v>
      </c>
      <c r="G78" s="22">
        <v>0</v>
      </c>
      <c r="H78" s="19">
        <v>0</v>
      </c>
      <c r="I78" s="22">
        <v>0</v>
      </c>
      <c r="J78" s="22">
        <v>0</v>
      </c>
      <c r="K78" s="22">
        <f t="shared" si="3"/>
        <v>0</v>
      </c>
      <c r="L78" s="19">
        <f t="shared" si="4"/>
        <v>0</v>
      </c>
      <c r="M78" s="22">
        <f t="shared" si="5"/>
        <v>0</v>
      </c>
      <c r="N78" s="19">
        <f t="shared" si="6"/>
        <v>0</v>
      </c>
      <c r="O78" s="22">
        <f t="shared" si="7"/>
        <v>0</v>
      </c>
      <c r="P78" s="22">
        <f t="shared" si="8"/>
        <v>0</v>
      </c>
      <c r="Q78" s="22">
        <v>0</v>
      </c>
      <c r="R78" s="19">
        <v>0</v>
      </c>
      <c r="S78" s="22">
        <v>0</v>
      </c>
      <c r="T78" s="19">
        <v>0</v>
      </c>
      <c r="U78" s="22">
        <v>0</v>
      </c>
      <c r="V78" s="22">
        <v>0</v>
      </c>
      <c r="W78" s="22">
        <v>0</v>
      </c>
      <c r="X78" s="19">
        <v>0</v>
      </c>
      <c r="Y78" s="22">
        <v>0</v>
      </c>
      <c r="Z78" s="19">
        <v>0</v>
      </c>
      <c r="AA78" s="22">
        <v>0</v>
      </c>
      <c r="AB78" s="22">
        <v>0</v>
      </c>
      <c r="AC78" s="22">
        <v>0</v>
      </c>
      <c r="AD78" s="19">
        <v>0</v>
      </c>
      <c r="AE78" s="22">
        <v>0</v>
      </c>
      <c r="AF78" s="19">
        <v>0</v>
      </c>
      <c r="AG78" s="22">
        <v>0</v>
      </c>
      <c r="AH78" s="22">
        <v>0</v>
      </c>
      <c r="AI78" s="22">
        <v>0</v>
      </c>
      <c r="AJ78" s="19">
        <v>0</v>
      </c>
      <c r="AK78" s="22">
        <v>0</v>
      </c>
      <c r="AL78" s="19">
        <v>0</v>
      </c>
      <c r="AM78" s="22">
        <v>0</v>
      </c>
      <c r="AN78" s="22">
        <v>0</v>
      </c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</row>
    <row r="79" spans="1:1025" s="56" customFormat="1" ht="28.5" customHeight="1" x14ac:dyDescent="0.25">
      <c r="A79" s="27" t="s">
        <v>199</v>
      </c>
      <c r="B79" s="27" t="s">
        <v>152</v>
      </c>
      <c r="C79" s="45" t="s">
        <v>66</v>
      </c>
      <c r="D79" s="54" t="s">
        <v>67</v>
      </c>
      <c r="E79" s="49">
        <v>0</v>
      </c>
      <c r="F79" s="50">
        <v>0</v>
      </c>
      <c r="G79" s="49">
        <v>0</v>
      </c>
      <c r="H79" s="50">
        <v>0</v>
      </c>
      <c r="I79" s="49">
        <v>0</v>
      </c>
      <c r="J79" s="49">
        <v>0</v>
      </c>
      <c r="K79" s="49">
        <f t="shared" si="3"/>
        <v>0</v>
      </c>
      <c r="L79" s="50">
        <f t="shared" si="4"/>
        <v>0</v>
      </c>
      <c r="M79" s="49">
        <f t="shared" si="5"/>
        <v>0</v>
      </c>
      <c r="N79" s="50">
        <f t="shared" si="6"/>
        <v>0</v>
      </c>
      <c r="O79" s="49">
        <f t="shared" si="7"/>
        <v>0</v>
      </c>
      <c r="P79" s="49">
        <f t="shared" si="8"/>
        <v>0</v>
      </c>
      <c r="Q79" s="49">
        <v>0</v>
      </c>
      <c r="R79" s="50">
        <v>0</v>
      </c>
      <c r="S79" s="49">
        <v>0</v>
      </c>
      <c r="T79" s="50">
        <v>0</v>
      </c>
      <c r="U79" s="49">
        <v>0</v>
      </c>
      <c r="V79" s="49">
        <v>0</v>
      </c>
      <c r="W79" s="49">
        <v>0</v>
      </c>
      <c r="X79" s="50">
        <v>0</v>
      </c>
      <c r="Y79" s="49">
        <v>0</v>
      </c>
      <c r="Z79" s="50">
        <v>0</v>
      </c>
      <c r="AA79" s="49">
        <v>0</v>
      </c>
      <c r="AB79" s="49">
        <v>0</v>
      </c>
      <c r="AC79" s="49">
        <v>0</v>
      </c>
      <c r="AD79" s="50">
        <v>0</v>
      </c>
      <c r="AE79" s="49">
        <v>0</v>
      </c>
      <c r="AF79" s="50">
        <v>0</v>
      </c>
      <c r="AG79" s="49">
        <v>0</v>
      </c>
      <c r="AH79" s="49">
        <v>0</v>
      </c>
      <c r="AI79" s="49">
        <v>0</v>
      </c>
      <c r="AJ79" s="50">
        <v>0</v>
      </c>
      <c r="AK79" s="49">
        <v>0</v>
      </c>
      <c r="AL79" s="50">
        <v>0</v>
      </c>
      <c r="AM79" s="49">
        <v>0</v>
      </c>
      <c r="AN79" s="49">
        <v>0</v>
      </c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  <c r="CC79" s="57"/>
      <c r="CD79" s="57"/>
      <c r="CE79" s="57"/>
      <c r="CF79" s="57"/>
      <c r="CG79" s="57"/>
      <c r="CH79" s="57"/>
      <c r="CI79" s="57"/>
      <c r="CJ79" s="57"/>
      <c r="CK79" s="57"/>
      <c r="CL79" s="57"/>
      <c r="CM79" s="57"/>
      <c r="CN79" s="57"/>
      <c r="CO79" s="57"/>
      <c r="CP79" s="57"/>
      <c r="CQ79" s="57"/>
      <c r="CR79" s="57"/>
      <c r="CS79" s="57"/>
      <c r="CT79" s="57"/>
      <c r="CU79" s="57"/>
      <c r="CV79" s="57"/>
      <c r="CW79" s="57"/>
      <c r="CX79" s="57"/>
      <c r="CY79" s="57"/>
      <c r="CZ79" s="57"/>
      <c r="DA79" s="57"/>
      <c r="DB79" s="57"/>
      <c r="DC79" s="57"/>
      <c r="DD79" s="57"/>
      <c r="DE79" s="57"/>
      <c r="DF79" s="57"/>
      <c r="DG79" s="57"/>
      <c r="DH79" s="57"/>
      <c r="DI79" s="57"/>
      <c r="DJ79" s="57"/>
      <c r="DK79" s="57"/>
      <c r="DL79" s="57"/>
      <c r="DM79" s="57"/>
      <c r="DN79" s="57"/>
      <c r="DO79" s="57"/>
      <c r="DP79" s="57"/>
      <c r="DQ79" s="57"/>
      <c r="DR79" s="57"/>
      <c r="DS79" s="57"/>
      <c r="DT79" s="57"/>
      <c r="DU79" s="57"/>
      <c r="DV79" s="57"/>
      <c r="DW79" s="57"/>
      <c r="DX79" s="57"/>
      <c r="DY79" s="57"/>
      <c r="DZ79" s="57"/>
      <c r="EA79" s="57"/>
      <c r="EB79" s="57"/>
      <c r="EC79" s="57"/>
      <c r="ED79" s="57"/>
      <c r="EE79" s="57"/>
      <c r="EF79" s="57"/>
      <c r="EG79" s="57"/>
      <c r="EH79" s="57"/>
      <c r="EI79" s="57"/>
      <c r="EJ79" s="57"/>
      <c r="EK79" s="57"/>
      <c r="EL79" s="57"/>
      <c r="EM79" s="57"/>
      <c r="EN79" s="57"/>
      <c r="EO79" s="57"/>
      <c r="EP79" s="57"/>
      <c r="EQ79" s="57"/>
      <c r="ER79" s="57"/>
      <c r="ES79" s="57"/>
      <c r="ET79" s="57"/>
      <c r="EU79" s="57"/>
      <c r="EV79" s="57"/>
      <c r="EW79" s="57"/>
      <c r="EX79" s="57"/>
      <c r="EY79" s="57"/>
      <c r="EZ79" s="57"/>
      <c r="FA79" s="57"/>
      <c r="FB79" s="57"/>
      <c r="FC79" s="57"/>
      <c r="FD79" s="57"/>
      <c r="FE79" s="57"/>
      <c r="FF79" s="57"/>
      <c r="FG79" s="57"/>
      <c r="FH79" s="57"/>
      <c r="FI79" s="57"/>
      <c r="FJ79" s="57"/>
      <c r="FK79" s="57"/>
      <c r="FL79" s="57"/>
      <c r="FM79" s="57"/>
      <c r="FN79" s="57"/>
      <c r="FO79" s="57"/>
      <c r="FP79" s="57"/>
      <c r="FQ79" s="57"/>
      <c r="FR79" s="57"/>
      <c r="FS79" s="57"/>
      <c r="FT79" s="57"/>
      <c r="FU79" s="57"/>
      <c r="FV79" s="57"/>
      <c r="FW79" s="57"/>
      <c r="FX79" s="57"/>
      <c r="FY79" s="57"/>
      <c r="FZ79" s="57"/>
      <c r="GA79" s="57"/>
      <c r="GB79" s="57"/>
      <c r="GC79" s="57"/>
      <c r="GD79" s="57"/>
      <c r="GE79" s="57"/>
      <c r="GF79" s="57"/>
      <c r="GG79" s="57"/>
      <c r="GH79" s="57"/>
      <c r="GI79" s="57"/>
      <c r="GJ79" s="57"/>
      <c r="GK79" s="57"/>
      <c r="GL79" s="57"/>
      <c r="GM79" s="57"/>
      <c r="GN79" s="57"/>
      <c r="GO79" s="57"/>
      <c r="GP79" s="57"/>
      <c r="GQ79" s="57"/>
      <c r="GR79" s="57"/>
      <c r="GS79" s="57"/>
      <c r="GT79" s="57"/>
      <c r="GU79" s="57"/>
      <c r="GV79" s="57"/>
      <c r="GW79" s="57"/>
      <c r="GX79" s="57"/>
      <c r="GY79" s="57"/>
      <c r="GZ79" s="57"/>
      <c r="HA79" s="57"/>
      <c r="HB79" s="57"/>
      <c r="HC79" s="57"/>
      <c r="HD79" s="57"/>
      <c r="HE79" s="57"/>
      <c r="HF79" s="57"/>
      <c r="HG79" s="57"/>
      <c r="HH79" s="57"/>
      <c r="HI79" s="57"/>
      <c r="HJ79" s="57"/>
      <c r="HK79" s="57"/>
      <c r="HL79" s="57"/>
      <c r="HM79" s="57"/>
      <c r="HN79" s="57"/>
      <c r="HO79" s="57"/>
      <c r="HP79" s="57"/>
      <c r="HQ79" s="57"/>
      <c r="HR79" s="57"/>
      <c r="HS79" s="57"/>
      <c r="HT79" s="57"/>
      <c r="HU79" s="57"/>
      <c r="HV79" s="57"/>
      <c r="HW79" s="57"/>
      <c r="HX79" s="57"/>
      <c r="HY79" s="57"/>
      <c r="HZ79" s="57"/>
      <c r="IA79" s="57"/>
      <c r="IB79" s="57"/>
      <c r="IC79" s="57"/>
      <c r="ID79" s="57"/>
      <c r="IE79" s="57"/>
      <c r="IF79" s="57"/>
      <c r="IG79" s="57"/>
      <c r="IH79" s="57"/>
      <c r="II79" s="57"/>
      <c r="IJ79" s="57"/>
      <c r="IK79" s="57"/>
      <c r="IL79" s="57"/>
      <c r="IM79" s="57"/>
      <c r="IN79" s="57"/>
      <c r="IO79" s="57"/>
      <c r="IP79" s="57"/>
      <c r="IQ79" s="57"/>
      <c r="IR79" s="57"/>
      <c r="IS79" s="57"/>
      <c r="IT79" s="57"/>
      <c r="IU79" s="57"/>
      <c r="IV79" s="57"/>
      <c r="IW79" s="57"/>
      <c r="IX79" s="57"/>
      <c r="IY79" s="57"/>
      <c r="IZ79" s="57"/>
      <c r="JA79" s="57"/>
      <c r="JB79" s="57"/>
      <c r="JC79" s="57"/>
      <c r="JD79" s="57"/>
      <c r="JE79" s="57"/>
      <c r="JF79" s="57"/>
      <c r="JG79" s="57"/>
      <c r="JH79" s="57"/>
      <c r="JI79" s="57"/>
      <c r="JJ79" s="57"/>
      <c r="JK79" s="57"/>
      <c r="JL79" s="57"/>
      <c r="JM79" s="57"/>
      <c r="JN79" s="57"/>
      <c r="JO79" s="57"/>
      <c r="JP79" s="57"/>
      <c r="JQ79" s="57"/>
      <c r="JR79" s="57"/>
      <c r="JS79" s="57"/>
      <c r="JT79" s="57"/>
      <c r="JU79" s="57"/>
      <c r="JV79" s="57"/>
      <c r="JW79" s="57"/>
      <c r="JX79" s="57"/>
      <c r="JY79" s="57"/>
      <c r="JZ79" s="57"/>
      <c r="KA79" s="57"/>
      <c r="KB79" s="57"/>
      <c r="KC79" s="57"/>
      <c r="KD79" s="57"/>
      <c r="KE79" s="57"/>
      <c r="KF79" s="57"/>
      <c r="KG79" s="57"/>
      <c r="KH79" s="57"/>
      <c r="KI79" s="57"/>
      <c r="KJ79" s="57"/>
      <c r="KK79" s="57"/>
      <c r="KL79" s="57"/>
      <c r="KM79" s="57"/>
      <c r="KN79" s="57"/>
      <c r="KO79" s="57"/>
      <c r="KP79" s="57"/>
      <c r="KQ79" s="57"/>
      <c r="KR79" s="57"/>
      <c r="KS79" s="57"/>
      <c r="KT79" s="57"/>
      <c r="KU79" s="57"/>
      <c r="KV79" s="57"/>
      <c r="KW79" s="57"/>
      <c r="KX79" s="57"/>
      <c r="KY79" s="57"/>
      <c r="KZ79" s="57"/>
      <c r="LA79" s="57"/>
      <c r="LB79" s="57"/>
      <c r="LC79" s="57"/>
      <c r="LD79" s="57"/>
      <c r="LE79" s="57"/>
      <c r="LF79" s="57"/>
      <c r="LG79" s="57"/>
      <c r="LH79" s="57"/>
      <c r="LI79" s="57"/>
      <c r="LJ79" s="57"/>
      <c r="LK79" s="57"/>
      <c r="LL79" s="57"/>
      <c r="LM79" s="57"/>
      <c r="LN79" s="57"/>
      <c r="LO79" s="57"/>
      <c r="LP79" s="57"/>
      <c r="LQ79" s="57"/>
      <c r="LR79" s="57"/>
      <c r="LS79" s="57"/>
      <c r="LT79" s="57"/>
      <c r="LU79" s="57"/>
      <c r="LV79" s="57"/>
      <c r="LW79" s="57"/>
      <c r="LX79" s="57"/>
      <c r="LY79" s="57"/>
      <c r="LZ79" s="57"/>
      <c r="MA79" s="57"/>
      <c r="MB79" s="57"/>
      <c r="MC79" s="57"/>
      <c r="MD79" s="57"/>
      <c r="ME79" s="57"/>
      <c r="MF79" s="57"/>
      <c r="MG79" s="57"/>
      <c r="MH79" s="57"/>
      <c r="MI79" s="57"/>
      <c r="MJ79" s="57"/>
      <c r="MK79" s="57"/>
      <c r="ML79" s="57"/>
      <c r="MM79" s="57"/>
      <c r="MN79" s="57"/>
      <c r="MO79" s="57"/>
      <c r="MP79" s="57"/>
      <c r="MQ79" s="57"/>
      <c r="MR79" s="57"/>
      <c r="MS79" s="57"/>
      <c r="MT79" s="57"/>
      <c r="MU79" s="57"/>
      <c r="MV79" s="57"/>
      <c r="MW79" s="57"/>
      <c r="MX79" s="57"/>
      <c r="MY79" s="57"/>
      <c r="MZ79" s="57"/>
      <c r="NA79" s="57"/>
      <c r="NB79" s="57"/>
      <c r="NC79" s="57"/>
      <c r="ND79" s="57"/>
      <c r="NE79" s="57"/>
      <c r="NF79" s="57"/>
      <c r="NG79" s="57"/>
      <c r="NH79" s="57"/>
      <c r="NI79" s="57"/>
      <c r="NJ79" s="57"/>
      <c r="NK79" s="57"/>
      <c r="NL79" s="57"/>
      <c r="NM79" s="57"/>
      <c r="NN79" s="57"/>
      <c r="NO79" s="57"/>
      <c r="NP79" s="57"/>
      <c r="NQ79" s="57"/>
      <c r="NR79" s="57"/>
      <c r="NS79" s="57"/>
      <c r="NT79" s="57"/>
      <c r="NU79" s="57"/>
      <c r="NV79" s="57"/>
      <c r="NW79" s="57"/>
      <c r="NX79" s="57"/>
      <c r="NY79" s="57"/>
      <c r="NZ79" s="57"/>
      <c r="OA79" s="57"/>
      <c r="OB79" s="57"/>
      <c r="OC79" s="57"/>
      <c r="OD79" s="57"/>
      <c r="OE79" s="57"/>
      <c r="OF79" s="57"/>
      <c r="OG79" s="57"/>
      <c r="OH79" s="57"/>
      <c r="OI79" s="57"/>
      <c r="OJ79" s="57"/>
      <c r="OK79" s="57"/>
      <c r="OL79" s="57"/>
      <c r="OM79" s="57"/>
      <c r="ON79" s="57"/>
      <c r="OO79" s="57"/>
      <c r="OP79" s="57"/>
      <c r="OQ79" s="57"/>
      <c r="OR79" s="57"/>
      <c r="OS79" s="57"/>
      <c r="OT79" s="57"/>
      <c r="OU79" s="57"/>
      <c r="OV79" s="57"/>
      <c r="OW79" s="57"/>
      <c r="OX79" s="57"/>
      <c r="OY79" s="57"/>
      <c r="OZ79" s="57"/>
      <c r="PA79" s="57"/>
      <c r="PB79" s="57"/>
      <c r="PC79" s="57"/>
      <c r="PD79" s="57"/>
      <c r="PE79" s="57"/>
      <c r="PF79" s="57"/>
      <c r="PG79" s="57"/>
      <c r="PH79" s="57"/>
      <c r="PI79" s="57"/>
      <c r="PJ79" s="57"/>
      <c r="PK79" s="57"/>
      <c r="PL79" s="57"/>
      <c r="PM79" s="57"/>
      <c r="PN79" s="57"/>
      <c r="PO79" s="57"/>
      <c r="PP79" s="57"/>
      <c r="PQ79" s="57"/>
      <c r="PR79" s="57"/>
      <c r="PS79" s="57"/>
      <c r="PT79" s="57"/>
      <c r="PU79" s="57"/>
      <c r="PV79" s="57"/>
      <c r="PW79" s="57"/>
      <c r="PX79" s="57"/>
      <c r="PY79" s="57"/>
      <c r="PZ79" s="57"/>
      <c r="QA79" s="57"/>
      <c r="QB79" s="57"/>
      <c r="QC79" s="57"/>
      <c r="QD79" s="57"/>
      <c r="QE79" s="57"/>
      <c r="QF79" s="57"/>
      <c r="QG79" s="57"/>
      <c r="QH79" s="57"/>
      <c r="QI79" s="57"/>
      <c r="QJ79" s="57"/>
      <c r="QK79" s="57"/>
      <c r="QL79" s="57"/>
      <c r="QM79" s="57"/>
      <c r="QN79" s="57"/>
      <c r="QO79" s="57"/>
      <c r="QP79" s="57"/>
      <c r="QQ79" s="57"/>
      <c r="QR79" s="57"/>
      <c r="QS79" s="57"/>
      <c r="QT79" s="57"/>
      <c r="QU79" s="57"/>
      <c r="QV79" s="57"/>
      <c r="QW79" s="57"/>
      <c r="QX79" s="57"/>
      <c r="QY79" s="57"/>
      <c r="QZ79" s="57"/>
      <c r="RA79" s="57"/>
      <c r="RB79" s="57"/>
      <c r="RC79" s="57"/>
      <c r="RD79" s="57"/>
      <c r="RE79" s="57"/>
      <c r="RF79" s="57"/>
      <c r="RG79" s="57"/>
      <c r="RH79" s="57"/>
      <c r="RI79" s="57"/>
      <c r="RJ79" s="57"/>
      <c r="RK79" s="57"/>
      <c r="RL79" s="57"/>
      <c r="RM79" s="57"/>
      <c r="RN79" s="57"/>
      <c r="RO79" s="57"/>
      <c r="RP79" s="57"/>
      <c r="RQ79" s="57"/>
      <c r="RR79" s="57"/>
      <c r="RS79" s="57"/>
      <c r="RT79" s="57"/>
      <c r="RU79" s="57"/>
      <c r="RV79" s="57"/>
      <c r="RW79" s="57"/>
      <c r="RX79" s="57"/>
      <c r="RY79" s="57"/>
      <c r="RZ79" s="57"/>
      <c r="SA79" s="57"/>
      <c r="SB79" s="57"/>
      <c r="SC79" s="57"/>
      <c r="SD79" s="57"/>
      <c r="SE79" s="57"/>
      <c r="SF79" s="57"/>
      <c r="SG79" s="57"/>
      <c r="SH79" s="57"/>
      <c r="SI79" s="57"/>
      <c r="SJ79" s="57"/>
      <c r="SK79" s="57"/>
      <c r="SL79" s="57"/>
      <c r="SM79" s="57"/>
      <c r="SN79" s="57"/>
      <c r="SO79" s="57"/>
      <c r="SP79" s="57"/>
      <c r="SQ79" s="57"/>
      <c r="SR79" s="57"/>
      <c r="SS79" s="57"/>
      <c r="ST79" s="57"/>
      <c r="SU79" s="57"/>
      <c r="SV79" s="57"/>
      <c r="SW79" s="57"/>
      <c r="SX79" s="57"/>
      <c r="SY79" s="57"/>
      <c r="SZ79" s="57"/>
      <c r="TA79" s="57"/>
      <c r="TB79" s="57"/>
      <c r="TC79" s="57"/>
      <c r="TD79" s="57"/>
      <c r="TE79" s="57"/>
      <c r="TF79" s="57"/>
      <c r="TG79" s="57"/>
      <c r="TH79" s="57"/>
      <c r="TI79" s="57"/>
      <c r="TJ79" s="57"/>
      <c r="TK79" s="57"/>
      <c r="TL79" s="57"/>
      <c r="TM79" s="57"/>
      <c r="TN79" s="57"/>
      <c r="TO79" s="57"/>
      <c r="TP79" s="57"/>
      <c r="TQ79" s="57"/>
      <c r="TR79" s="57"/>
      <c r="TS79" s="57"/>
      <c r="TT79" s="57"/>
      <c r="TU79" s="57"/>
      <c r="TV79" s="57"/>
      <c r="TW79" s="57"/>
      <c r="TX79" s="57"/>
      <c r="TY79" s="57"/>
      <c r="TZ79" s="57"/>
      <c r="UA79" s="57"/>
      <c r="UB79" s="57"/>
      <c r="UC79" s="57"/>
      <c r="UD79" s="57"/>
      <c r="UE79" s="57"/>
      <c r="UF79" s="57"/>
      <c r="UG79" s="57"/>
      <c r="UH79" s="57"/>
      <c r="UI79" s="57"/>
      <c r="UJ79" s="57"/>
      <c r="UK79" s="57"/>
      <c r="UL79" s="57"/>
      <c r="UM79" s="57"/>
      <c r="UN79" s="57"/>
      <c r="UO79" s="57"/>
      <c r="UP79" s="57"/>
      <c r="UQ79" s="57"/>
      <c r="UR79" s="57"/>
      <c r="US79" s="57"/>
      <c r="UT79" s="57"/>
      <c r="UU79" s="57"/>
      <c r="UV79" s="57"/>
      <c r="UW79" s="57"/>
      <c r="UX79" s="57"/>
      <c r="UY79" s="57"/>
      <c r="UZ79" s="57"/>
      <c r="VA79" s="57"/>
      <c r="VB79" s="57"/>
      <c r="VC79" s="57"/>
      <c r="VD79" s="57"/>
      <c r="VE79" s="57"/>
      <c r="VF79" s="57"/>
      <c r="VG79" s="57"/>
      <c r="VH79" s="57"/>
      <c r="VI79" s="57"/>
      <c r="VJ79" s="57"/>
      <c r="VK79" s="57"/>
      <c r="VL79" s="57"/>
      <c r="VM79" s="57"/>
      <c r="VN79" s="57"/>
      <c r="VO79" s="57"/>
      <c r="VP79" s="57"/>
      <c r="VQ79" s="57"/>
      <c r="VR79" s="57"/>
      <c r="VS79" s="57"/>
      <c r="VT79" s="57"/>
      <c r="VU79" s="57"/>
      <c r="VV79" s="57"/>
      <c r="VW79" s="57"/>
      <c r="VX79" s="57"/>
      <c r="VY79" s="57"/>
      <c r="VZ79" s="57"/>
      <c r="WA79" s="57"/>
      <c r="WB79" s="57"/>
      <c r="WC79" s="57"/>
      <c r="WD79" s="57"/>
      <c r="WE79" s="57"/>
      <c r="WF79" s="57"/>
      <c r="WG79" s="57"/>
      <c r="WH79" s="57"/>
      <c r="WI79" s="57"/>
      <c r="WJ79" s="57"/>
      <c r="WK79" s="57"/>
      <c r="WL79" s="57"/>
      <c r="WM79" s="57"/>
      <c r="WN79" s="57"/>
      <c r="WO79" s="57"/>
      <c r="WP79" s="57"/>
      <c r="WQ79" s="57"/>
      <c r="WR79" s="57"/>
      <c r="WS79" s="57"/>
      <c r="WT79" s="57"/>
      <c r="WU79" s="57"/>
      <c r="WV79" s="57"/>
      <c r="WW79" s="57"/>
      <c r="WX79" s="57"/>
      <c r="WY79" s="57"/>
      <c r="WZ79" s="57"/>
      <c r="XA79" s="57"/>
      <c r="XB79" s="57"/>
      <c r="XC79" s="57"/>
      <c r="XD79" s="57"/>
      <c r="XE79" s="57"/>
      <c r="XF79" s="57"/>
      <c r="XG79" s="57"/>
      <c r="XH79" s="57"/>
      <c r="XI79" s="57"/>
      <c r="XJ79" s="57"/>
      <c r="XK79" s="57"/>
      <c r="XL79" s="57"/>
      <c r="XM79" s="57"/>
      <c r="XN79" s="57"/>
      <c r="XO79" s="57"/>
      <c r="XP79" s="57"/>
      <c r="XQ79" s="57"/>
      <c r="XR79" s="57"/>
      <c r="XS79" s="57"/>
      <c r="XT79" s="57"/>
      <c r="XU79" s="57"/>
      <c r="XV79" s="57"/>
      <c r="XW79" s="57"/>
      <c r="XX79" s="57"/>
      <c r="XY79" s="57"/>
      <c r="XZ79" s="57"/>
      <c r="YA79" s="57"/>
      <c r="YB79" s="57"/>
      <c r="YC79" s="57"/>
      <c r="YD79" s="57"/>
      <c r="YE79" s="57"/>
      <c r="YF79" s="57"/>
      <c r="YG79" s="57"/>
      <c r="YH79" s="57"/>
      <c r="YI79" s="57"/>
      <c r="YJ79" s="57"/>
      <c r="YK79" s="57"/>
      <c r="YL79" s="57"/>
      <c r="YM79" s="57"/>
      <c r="YN79" s="57"/>
      <c r="YO79" s="57"/>
      <c r="YP79" s="57"/>
      <c r="YQ79" s="57"/>
      <c r="YR79" s="57"/>
      <c r="YS79" s="57"/>
      <c r="YT79" s="57"/>
      <c r="YU79" s="57"/>
      <c r="YV79" s="57"/>
      <c r="YW79" s="57"/>
      <c r="YX79" s="57"/>
      <c r="YY79" s="57"/>
      <c r="YZ79" s="57"/>
      <c r="ZA79" s="57"/>
      <c r="ZB79" s="57"/>
      <c r="ZC79" s="57"/>
      <c r="ZD79" s="57"/>
      <c r="ZE79" s="57"/>
      <c r="ZF79" s="57"/>
      <c r="ZG79" s="57"/>
      <c r="ZH79" s="57"/>
      <c r="ZI79" s="57"/>
      <c r="ZJ79" s="57"/>
      <c r="ZK79" s="57"/>
      <c r="ZL79" s="57"/>
      <c r="ZM79" s="57"/>
      <c r="ZN79" s="57"/>
      <c r="ZO79" s="57"/>
      <c r="ZP79" s="57"/>
      <c r="ZQ79" s="57"/>
      <c r="ZR79" s="57"/>
      <c r="ZS79" s="57"/>
      <c r="ZT79" s="57"/>
      <c r="ZU79" s="57"/>
      <c r="ZV79" s="57"/>
      <c r="ZW79" s="57"/>
      <c r="ZX79" s="57"/>
      <c r="ZY79" s="57"/>
      <c r="ZZ79" s="57"/>
      <c r="AAA79" s="57"/>
      <c r="AAB79" s="57"/>
      <c r="AAC79" s="57"/>
      <c r="AAD79" s="57"/>
      <c r="AAE79" s="57"/>
      <c r="AAF79" s="57"/>
      <c r="AAG79" s="57"/>
      <c r="AAH79" s="57"/>
      <c r="AAI79" s="57"/>
      <c r="AAJ79" s="57"/>
      <c r="AAK79" s="57"/>
      <c r="AAL79" s="57"/>
      <c r="AAM79" s="57"/>
      <c r="AAN79" s="57"/>
      <c r="AAO79" s="57"/>
      <c r="AAP79" s="57"/>
      <c r="AAQ79" s="57"/>
      <c r="AAR79" s="57"/>
      <c r="AAS79" s="57"/>
      <c r="AAT79" s="57"/>
      <c r="AAU79" s="57"/>
      <c r="AAV79" s="57"/>
      <c r="AAW79" s="57"/>
      <c r="AAX79" s="57"/>
      <c r="AAY79" s="57"/>
      <c r="AAZ79" s="57"/>
      <c r="ABA79" s="57"/>
      <c r="ABB79" s="57"/>
      <c r="ABC79" s="57"/>
      <c r="ABD79" s="57"/>
      <c r="ABE79" s="57"/>
      <c r="ABF79" s="57"/>
      <c r="ABG79" s="57"/>
      <c r="ABH79" s="57"/>
      <c r="ABI79" s="57"/>
      <c r="ABJ79" s="57"/>
      <c r="ABK79" s="57"/>
      <c r="ABL79" s="57"/>
      <c r="ABM79" s="57"/>
      <c r="ABN79" s="57"/>
      <c r="ABO79" s="57"/>
      <c r="ABP79" s="57"/>
      <c r="ABQ79" s="57"/>
      <c r="ABR79" s="57"/>
      <c r="ABS79" s="57"/>
      <c r="ABT79" s="57"/>
      <c r="ABU79" s="57"/>
      <c r="ABV79" s="57"/>
      <c r="ABW79" s="57"/>
      <c r="ABX79" s="57"/>
      <c r="ABY79" s="57"/>
      <c r="ABZ79" s="57"/>
      <c r="ACA79" s="57"/>
      <c r="ACB79" s="57"/>
      <c r="ACC79" s="57"/>
      <c r="ACD79" s="57"/>
      <c r="ACE79" s="57"/>
      <c r="ACF79" s="57"/>
      <c r="ACG79" s="57"/>
      <c r="ACH79" s="57"/>
      <c r="ACI79" s="57"/>
      <c r="ACJ79" s="57"/>
      <c r="ACK79" s="57"/>
      <c r="ACL79" s="57"/>
      <c r="ACM79" s="57"/>
      <c r="ACN79" s="57"/>
      <c r="ACO79" s="57"/>
      <c r="ACP79" s="57"/>
      <c r="ACQ79" s="57"/>
      <c r="ACR79" s="57"/>
      <c r="ACS79" s="57"/>
      <c r="ACT79" s="57"/>
      <c r="ACU79" s="57"/>
      <c r="ACV79" s="57"/>
      <c r="ACW79" s="57"/>
      <c r="ACX79" s="57"/>
      <c r="ACY79" s="57"/>
      <c r="ACZ79" s="57"/>
      <c r="ADA79" s="57"/>
      <c r="ADB79" s="57"/>
      <c r="ADC79" s="57"/>
      <c r="ADD79" s="57"/>
      <c r="ADE79" s="57"/>
      <c r="ADF79" s="57"/>
      <c r="ADG79" s="57"/>
      <c r="ADH79" s="57"/>
      <c r="ADI79" s="57"/>
      <c r="ADJ79" s="57"/>
      <c r="ADK79" s="57"/>
      <c r="ADL79" s="57"/>
      <c r="ADM79" s="57"/>
      <c r="ADN79" s="57"/>
      <c r="ADO79" s="57"/>
      <c r="ADP79" s="57"/>
      <c r="ADQ79" s="57"/>
      <c r="ADR79" s="57"/>
      <c r="ADS79" s="57"/>
      <c r="ADT79" s="57"/>
      <c r="ADU79" s="57"/>
      <c r="ADV79" s="57"/>
      <c r="ADW79" s="57"/>
      <c r="ADX79" s="57"/>
      <c r="ADY79" s="57"/>
      <c r="ADZ79" s="57"/>
      <c r="AEA79" s="57"/>
      <c r="AEB79" s="57"/>
      <c r="AEC79" s="57"/>
      <c r="AED79" s="57"/>
      <c r="AEE79" s="57"/>
      <c r="AEF79" s="57"/>
      <c r="AEG79" s="57"/>
      <c r="AEH79" s="57"/>
      <c r="AEI79" s="57"/>
      <c r="AEJ79" s="57"/>
      <c r="AEK79" s="57"/>
      <c r="AEL79" s="57"/>
      <c r="AEM79" s="57"/>
      <c r="AEN79" s="57"/>
      <c r="AEO79" s="57"/>
      <c r="AEP79" s="57"/>
      <c r="AEQ79" s="57"/>
      <c r="AER79" s="57"/>
      <c r="AES79" s="57"/>
      <c r="AET79" s="57"/>
      <c r="AEU79" s="57"/>
      <c r="AEV79" s="57"/>
      <c r="AEW79" s="57"/>
      <c r="AEX79" s="57"/>
      <c r="AEY79" s="57"/>
      <c r="AEZ79" s="57"/>
      <c r="AFA79" s="57"/>
      <c r="AFB79" s="57"/>
      <c r="AFC79" s="57"/>
      <c r="AFD79" s="57"/>
      <c r="AFE79" s="57"/>
      <c r="AFF79" s="57"/>
      <c r="AFG79" s="57"/>
      <c r="AFH79" s="57"/>
      <c r="AFI79" s="57"/>
      <c r="AFJ79" s="57"/>
      <c r="AFK79" s="57"/>
      <c r="AFL79" s="57"/>
      <c r="AFM79" s="57"/>
      <c r="AFN79" s="57"/>
      <c r="AFO79" s="57"/>
      <c r="AFP79" s="57"/>
      <c r="AFQ79" s="57"/>
      <c r="AFR79" s="57"/>
      <c r="AFS79" s="57"/>
      <c r="AFT79" s="57"/>
      <c r="AFU79" s="57"/>
      <c r="AFV79" s="57"/>
      <c r="AFW79" s="57"/>
      <c r="AFX79" s="57"/>
      <c r="AFY79" s="57"/>
      <c r="AFZ79" s="57"/>
      <c r="AGA79" s="57"/>
      <c r="AGB79" s="57"/>
      <c r="AGC79" s="57"/>
      <c r="AGD79" s="57"/>
      <c r="AGE79" s="57"/>
      <c r="AGF79" s="57"/>
      <c r="AGG79" s="57"/>
      <c r="AGH79" s="57"/>
      <c r="AGI79" s="57"/>
      <c r="AGJ79" s="57"/>
      <c r="AGK79" s="57"/>
      <c r="AGL79" s="57"/>
      <c r="AGM79" s="57"/>
      <c r="AGN79" s="57"/>
      <c r="AGO79" s="57"/>
      <c r="AGP79" s="57"/>
      <c r="AGQ79" s="57"/>
      <c r="AGR79" s="57"/>
      <c r="AGS79" s="57"/>
      <c r="AGT79" s="57"/>
      <c r="AGU79" s="57"/>
      <c r="AGV79" s="57"/>
      <c r="AGW79" s="57"/>
      <c r="AGX79" s="57"/>
      <c r="AGY79" s="57"/>
      <c r="AGZ79" s="57"/>
      <c r="AHA79" s="57"/>
      <c r="AHB79" s="57"/>
      <c r="AHC79" s="57"/>
      <c r="AHD79" s="57"/>
      <c r="AHE79" s="57"/>
      <c r="AHF79" s="57"/>
      <c r="AHG79" s="57"/>
      <c r="AHH79" s="57"/>
      <c r="AHI79" s="57"/>
      <c r="AHJ79" s="57"/>
      <c r="AHK79" s="57"/>
      <c r="AHL79" s="57"/>
      <c r="AHM79" s="57"/>
      <c r="AHN79" s="57"/>
      <c r="AHO79" s="57"/>
      <c r="AHP79" s="57"/>
      <c r="AHQ79" s="57"/>
      <c r="AHR79" s="57"/>
      <c r="AHS79" s="57"/>
      <c r="AHT79" s="57"/>
      <c r="AHU79" s="57"/>
      <c r="AHV79" s="57"/>
      <c r="AHW79" s="57"/>
      <c r="AHX79" s="57"/>
      <c r="AHY79" s="57"/>
      <c r="AHZ79" s="57"/>
      <c r="AIA79" s="57"/>
      <c r="AIB79" s="57"/>
      <c r="AIC79" s="57"/>
      <c r="AID79" s="57"/>
      <c r="AIE79" s="57"/>
      <c r="AIF79" s="57"/>
      <c r="AIG79" s="57"/>
      <c r="AIH79" s="57"/>
      <c r="AII79" s="57"/>
      <c r="AIJ79" s="57"/>
      <c r="AIK79" s="57"/>
      <c r="AIL79" s="57"/>
      <c r="AIM79" s="57"/>
      <c r="AIN79" s="57"/>
      <c r="AIO79" s="57"/>
      <c r="AIP79" s="57"/>
      <c r="AIQ79" s="57"/>
      <c r="AIR79" s="57"/>
      <c r="AIS79" s="57"/>
      <c r="AIT79" s="57"/>
      <c r="AIU79" s="57"/>
      <c r="AIV79" s="57"/>
      <c r="AIW79" s="57"/>
      <c r="AIX79" s="57"/>
      <c r="AIY79" s="57"/>
      <c r="AIZ79" s="57"/>
      <c r="AJA79" s="57"/>
      <c r="AJB79" s="57"/>
      <c r="AJC79" s="57"/>
      <c r="AJD79" s="57"/>
      <c r="AJE79" s="57"/>
      <c r="AJF79" s="57"/>
      <c r="AJG79" s="57"/>
      <c r="AJH79" s="57"/>
      <c r="AJI79" s="57"/>
      <c r="AJJ79" s="57"/>
      <c r="AJK79" s="57"/>
      <c r="AJL79" s="57"/>
      <c r="AJM79" s="57"/>
      <c r="AJN79" s="57"/>
      <c r="AJO79" s="57"/>
      <c r="AJP79" s="57"/>
      <c r="AJQ79" s="57"/>
      <c r="AJR79" s="57"/>
      <c r="AJS79" s="57"/>
      <c r="AJT79" s="57"/>
      <c r="AJU79" s="57"/>
      <c r="AJV79" s="57"/>
      <c r="AJW79" s="57"/>
      <c r="AJX79" s="57"/>
      <c r="AJY79" s="57"/>
      <c r="AJZ79" s="57"/>
      <c r="AKA79" s="57"/>
      <c r="AKB79" s="57"/>
      <c r="AKC79" s="57"/>
      <c r="AKD79" s="57"/>
      <c r="AKE79" s="57"/>
      <c r="AKF79" s="57"/>
      <c r="AKG79" s="57"/>
      <c r="AKH79" s="57"/>
      <c r="AKI79" s="57"/>
      <c r="AKJ79" s="57"/>
      <c r="AKK79" s="57"/>
      <c r="AKL79" s="57"/>
      <c r="AKM79" s="57"/>
      <c r="AKN79" s="57"/>
      <c r="AKO79" s="57"/>
      <c r="AKP79" s="57"/>
      <c r="AKQ79" s="57"/>
      <c r="AKR79" s="57"/>
      <c r="AKS79" s="57"/>
      <c r="AKT79" s="57"/>
      <c r="AKU79" s="57"/>
      <c r="AKV79" s="57"/>
      <c r="AKW79" s="57"/>
      <c r="AKX79" s="57"/>
      <c r="AKY79" s="57"/>
      <c r="AKZ79" s="57"/>
      <c r="ALA79" s="57"/>
      <c r="ALB79" s="57"/>
      <c r="ALC79" s="57"/>
      <c r="ALD79" s="57"/>
      <c r="ALE79" s="57"/>
      <c r="ALF79" s="57"/>
      <c r="ALG79" s="57"/>
      <c r="ALH79" s="57"/>
      <c r="ALI79" s="57"/>
      <c r="ALJ79" s="57"/>
      <c r="ALK79" s="57"/>
      <c r="ALL79" s="57"/>
      <c r="ALM79" s="57"/>
      <c r="ALN79" s="57"/>
      <c r="ALO79" s="57"/>
      <c r="ALP79" s="57"/>
      <c r="ALQ79" s="57"/>
      <c r="ALR79" s="57"/>
      <c r="ALS79" s="57"/>
      <c r="ALT79" s="57"/>
      <c r="ALU79" s="57"/>
      <c r="ALV79" s="57"/>
      <c r="ALW79" s="57"/>
      <c r="ALX79" s="57"/>
      <c r="ALY79" s="57"/>
      <c r="ALZ79" s="57"/>
      <c r="AMA79" s="57"/>
      <c r="AMB79" s="57"/>
      <c r="AMC79" s="57"/>
      <c r="AMD79" s="57"/>
      <c r="AME79" s="57"/>
      <c r="AMF79" s="57"/>
      <c r="AMG79" s="57"/>
      <c r="AMH79" s="57"/>
      <c r="AMI79" s="57"/>
      <c r="AMJ79" s="57"/>
      <c r="AMK79" s="57"/>
    </row>
    <row r="80" spans="1:1025" s="56" customFormat="1" ht="25.5" x14ac:dyDescent="0.25">
      <c r="A80" s="27" t="s">
        <v>200</v>
      </c>
      <c r="B80" s="27" t="s">
        <v>158</v>
      </c>
      <c r="C80" s="45" t="s">
        <v>66</v>
      </c>
      <c r="D80" s="54" t="s">
        <v>67</v>
      </c>
      <c r="E80" s="49">
        <v>0</v>
      </c>
      <c r="F80" s="50">
        <v>0</v>
      </c>
      <c r="G80" s="49">
        <v>0</v>
      </c>
      <c r="H80" s="50">
        <v>0</v>
      </c>
      <c r="I80" s="49">
        <v>0</v>
      </c>
      <c r="J80" s="49">
        <v>0</v>
      </c>
      <c r="K80" s="49">
        <f t="shared" si="3"/>
        <v>0</v>
      </c>
      <c r="L80" s="50">
        <f t="shared" si="4"/>
        <v>0</v>
      </c>
      <c r="M80" s="49">
        <f t="shared" si="5"/>
        <v>0</v>
      </c>
      <c r="N80" s="50">
        <f t="shared" si="6"/>
        <v>0</v>
      </c>
      <c r="O80" s="49">
        <f t="shared" si="7"/>
        <v>0</v>
      </c>
      <c r="P80" s="49">
        <f t="shared" si="8"/>
        <v>0</v>
      </c>
      <c r="Q80" s="49">
        <f t="shared" ref="Q80:V80" si="49">SUM(Q81:Q82)</f>
        <v>0</v>
      </c>
      <c r="R80" s="50">
        <f t="shared" si="49"/>
        <v>0</v>
      </c>
      <c r="S80" s="49">
        <f t="shared" si="49"/>
        <v>0</v>
      </c>
      <c r="T80" s="50">
        <f t="shared" si="49"/>
        <v>0</v>
      </c>
      <c r="U80" s="49">
        <f t="shared" si="49"/>
        <v>0</v>
      </c>
      <c r="V80" s="49">
        <f t="shared" si="49"/>
        <v>0</v>
      </c>
      <c r="W80" s="49">
        <f t="shared" ref="W80:AN80" si="50">SUM(W81:W82)</f>
        <v>0</v>
      </c>
      <c r="X80" s="50">
        <f t="shared" si="50"/>
        <v>0</v>
      </c>
      <c r="Y80" s="49">
        <f t="shared" si="50"/>
        <v>0</v>
      </c>
      <c r="Z80" s="50">
        <f t="shared" si="50"/>
        <v>0</v>
      </c>
      <c r="AA80" s="49">
        <f t="shared" si="50"/>
        <v>0</v>
      </c>
      <c r="AB80" s="49">
        <f t="shared" si="50"/>
        <v>0</v>
      </c>
      <c r="AC80" s="49">
        <f t="shared" si="50"/>
        <v>0</v>
      </c>
      <c r="AD80" s="50">
        <f t="shared" si="50"/>
        <v>0</v>
      </c>
      <c r="AE80" s="49">
        <f t="shared" si="50"/>
        <v>0</v>
      </c>
      <c r="AF80" s="50">
        <f t="shared" si="50"/>
        <v>0</v>
      </c>
      <c r="AG80" s="49">
        <f t="shared" si="50"/>
        <v>0</v>
      </c>
      <c r="AH80" s="49">
        <f t="shared" si="50"/>
        <v>0</v>
      </c>
      <c r="AI80" s="49">
        <f t="shared" si="50"/>
        <v>0</v>
      </c>
      <c r="AJ80" s="50">
        <f t="shared" si="50"/>
        <v>0</v>
      </c>
      <c r="AK80" s="49">
        <f t="shared" si="50"/>
        <v>0</v>
      </c>
      <c r="AL80" s="50">
        <f t="shared" si="50"/>
        <v>0</v>
      </c>
      <c r="AM80" s="49">
        <f t="shared" si="50"/>
        <v>0</v>
      </c>
      <c r="AN80" s="49">
        <f t="shared" si="50"/>
        <v>0</v>
      </c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  <c r="CC80" s="57"/>
      <c r="CD80" s="57"/>
      <c r="CE80" s="57"/>
      <c r="CF80" s="57"/>
      <c r="CG80" s="57"/>
      <c r="CH80" s="57"/>
      <c r="CI80" s="57"/>
      <c r="CJ80" s="57"/>
      <c r="CK80" s="57"/>
      <c r="CL80" s="57"/>
      <c r="CM80" s="57"/>
      <c r="CN80" s="57"/>
      <c r="CO80" s="57"/>
      <c r="CP80" s="57"/>
      <c r="CQ80" s="57"/>
      <c r="CR80" s="57"/>
      <c r="CS80" s="57"/>
      <c r="CT80" s="57"/>
      <c r="CU80" s="57"/>
      <c r="CV80" s="57"/>
      <c r="CW80" s="57"/>
      <c r="CX80" s="57"/>
      <c r="CY80" s="57"/>
      <c r="CZ80" s="57"/>
      <c r="DA80" s="57"/>
      <c r="DB80" s="57"/>
      <c r="DC80" s="57"/>
      <c r="DD80" s="57"/>
      <c r="DE80" s="57"/>
      <c r="DF80" s="57"/>
      <c r="DG80" s="57"/>
      <c r="DH80" s="57"/>
      <c r="DI80" s="57"/>
      <c r="DJ80" s="57"/>
      <c r="DK80" s="57"/>
      <c r="DL80" s="57"/>
      <c r="DM80" s="57"/>
      <c r="DN80" s="57"/>
      <c r="DO80" s="57"/>
      <c r="DP80" s="57"/>
      <c r="DQ80" s="57"/>
      <c r="DR80" s="57"/>
      <c r="DS80" s="57"/>
      <c r="DT80" s="57"/>
      <c r="DU80" s="57"/>
      <c r="DV80" s="57"/>
      <c r="DW80" s="57"/>
      <c r="DX80" s="57"/>
      <c r="DY80" s="57"/>
      <c r="DZ80" s="57"/>
      <c r="EA80" s="57"/>
      <c r="EB80" s="57"/>
      <c r="EC80" s="57"/>
      <c r="ED80" s="57"/>
      <c r="EE80" s="57"/>
      <c r="EF80" s="57"/>
      <c r="EG80" s="57"/>
      <c r="EH80" s="57"/>
      <c r="EI80" s="57"/>
      <c r="EJ80" s="57"/>
      <c r="EK80" s="57"/>
      <c r="EL80" s="57"/>
      <c r="EM80" s="57"/>
      <c r="EN80" s="57"/>
      <c r="EO80" s="57"/>
      <c r="EP80" s="57"/>
      <c r="EQ80" s="57"/>
      <c r="ER80" s="57"/>
      <c r="ES80" s="57"/>
      <c r="ET80" s="57"/>
      <c r="EU80" s="57"/>
      <c r="EV80" s="57"/>
      <c r="EW80" s="57"/>
      <c r="EX80" s="57"/>
      <c r="EY80" s="57"/>
      <c r="EZ80" s="57"/>
      <c r="FA80" s="57"/>
      <c r="FB80" s="57"/>
      <c r="FC80" s="57"/>
      <c r="FD80" s="57"/>
      <c r="FE80" s="57"/>
      <c r="FF80" s="57"/>
      <c r="FG80" s="57"/>
      <c r="FH80" s="57"/>
      <c r="FI80" s="57"/>
      <c r="FJ80" s="57"/>
      <c r="FK80" s="57"/>
      <c r="FL80" s="57"/>
      <c r="FM80" s="57"/>
      <c r="FN80" s="57"/>
      <c r="FO80" s="57"/>
      <c r="FP80" s="57"/>
      <c r="FQ80" s="57"/>
      <c r="FR80" s="57"/>
      <c r="FS80" s="57"/>
      <c r="FT80" s="57"/>
      <c r="FU80" s="57"/>
      <c r="FV80" s="57"/>
      <c r="FW80" s="57"/>
      <c r="FX80" s="57"/>
      <c r="FY80" s="57"/>
      <c r="FZ80" s="57"/>
      <c r="GA80" s="57"/>
      <c r="GB80" s="57"/>
      <c r="GC80" s="57"/>
      <c r="GD80" s="57"/>
      <c r="GE80" s="57"/>
      <c r="GF80" s="57"/>
      <c r="GG80" s="57"/>
      <c r="GH80" s="57"/>
      <c r="GI80" s="57"/>
      <c r="GJ80" s="57"/>
      <c r="GK80" s="57"/>
      <c r="GL80" s="57"/>
      <c r="GM80" s="57"/>
      <c r="GN80" s="57"/>
      <c r="GO80" s="57"/>
      <c r="GP80" s="57"/>
      <c r="GQ80" s="57"/>
      <c r="GR80" s="57"/>
      <c r="GS80" s="57"/>
      <c r="GT80" s="57"/>
      <c r="GU80" s="57"/>
      <c r="GV80" s="57"/>
      <c r="GW80" s="57"/>
      <c r="GX80" s="57"/>
      <c r="GY80" s="57"/>
      <c r="GZ80" s="57"/>
      <c r="HA80" s="57"/>
      <c r="HB80" s="57"/>
      <c r="HC80" s="57"/>
      <c r="HD80" s="57"/>
      <c r="HE80" s="57"/>
      <c r="HF80" s="57"/>
      <c r="HG80" s="57"/>
      <c r="HH80" s="57"/>
      <c r="HI80" s="57"/>
      <c r="HJ80" s="57"/>
      <c r="HK80" s="57"/>
      <c r="HL80" s="57"/>
      <c r="HM80" s="57"/>
      <c r="HN80" s="57"/>
      <c r="HO80" s="57"/>
      <c r="HP80" s="57"/>
      <c r="HQ80" s="57"/>
      <c r="HR80" s="57"/>
      <c r="HS80" s="57"/>
      <c r="HT80" s="57"/>
      <c r="HU80" s="57"/>
      <c r="HV80" s="57"/>
      <c r="HW80" s="57"/>
      <c r="HX80" s="57"/>
      <c r="HY80" s="57"/>
      <c r="HZ80" s="57"/>
      <c r="IA80" s="57"/>
      <c r="IB80" s="57"/>
      <c r="IC80" s="57"/>
      <c r="ID80" s="57"/>
      <c r="IE80" s="57"/>
      <c r="IF80" s="57"/>
      <c r="IG80" s="57"/>
      <c r="IH80" s="57"/>
      <c r="II80" s="57"/>
      <c r="IJ80" s="57"/>
      <c r="IK80" s="57"/>
      <c r="IL80" s="57"/>
      <c r="IM80" s="57"/>
      <c r="IN80" s="57"/>
      <c r="IO80" s="57"/>
      <c r="IP80" s="57"/>
      <c r="IQ80" s="57"/>
      <c r="IR80" s="57"/>
      <c r="IS80" s="57"/>
      <c r="IT80" s="57"/>
      <c r="IU80" s="57"/>
      <c r="IV80" s="57"/>
      <c r="IW80" s="57"/>
      <c r="IX80" s="57"/>
      <c r="IY80" s="57"/>
      <c r="IZ80" s="57"/>
      <c r="JA80" s="57"/>
      <c r="JB80" s="57"/>
      <c r="JC80" s="57"/>
      <c r="JD80" s="57"/>
      <c r="JE80" s="57"/>
      <c r="JF80" s="57"/>
      <c r="JG80" s="57"/>
      <c r="JH80" s="57"/>
      <c r="JI80" s="57"/>
      <c r="JJ80" s="57"/>
      <c r="JK80" s="57"/>
      <c r="JL80" s="57"/>
      <c r="JM80" s="57"/>
      <c r="JN80" s="57"/>
      <c r="JO80" s="57"/>
      <c r="JP80" s="57"/>
      <c r="JQ80" s="57"/>
      <c r="JR80" s="57"/>
      <c r="JS80" s="57"/>
      <c r="JT80" s="57"/>
      <c r="JU80" s="57"/>
      <c r="JV80" s="57"/>
      <c r="JW80" s="57"/>
      <c r="JX80" s="57"/>
      <c r="JY80" s="57"/>
      <c r="JZ80" s="57"/>
      <c r="KA80" s="57"/>
      <c r="KB80" s="57"/>
      <c r="KC80" s="57"/>
      <c r="KD80" s="57"/>
      <c r="KE80" s="57"/>
      <c r="KF80" s="57"/>
      <c r="KG80" s="57"/>
      <c r="KH80" s="57"/>
      <c r="KI80" s="57"/>
      <c r="KJ80" s="57"/>
      <c r="KK80" s="57"/>
      <c r="KL80" s="57"/>
      <c r="KM80" s="57"/>
      <c r="KN80" s="57"/>
      <c r="KO80" s="57"/>
      <c r="KP80" s="57"/>
      <c r="KQ80" s="57"/>
      <c r="KR80" s="57"/>
      <c r="KS80" s="57"/>
      <c r="KT80" s="57"/>
      <c r="KU80" s="57"/>
      <c r="KV80" s="57"/>
      <c r="KW80" s="57"/>
      <c r="KX80" s="57"/>
      <c r="KY80" s="57"/>
      <c r="KZ80" s="57"/>
      <c r="LA80" s="57"/>
      <c r="LB80" s="57"/>
      <c r="LC80" s="57"/>
      <c r="LD80" s="57"/>
      <c r="LE80" s="57"/>
      <c r="LF80" s="57"/>
      <c r="LG80" s="57"/>
      <c r="LH80" s="57"/>
      <c r="LI80" s="57"/>
      <c r="LJ80" s="57"/>
      <c r="LK80" s="57"/>
      <c r="LL80" s="57"/>
      <c r="LM80" s="57"/>
      <c r="LN80" s="57"/>
      <c r="LO80" s="57"/>
      <c r="LP80" s="57"/>
      <c r="LQ80" s="57"/>
      <c r="LR80" s="57"/>
      <c r="LS80" s="57"/>
      <c r="LT80" s="57"/>
      <c r="LU80" s="57"/>
      <c r="LV80" s="57"/>
      <c r="LW80" s="57"/>
      <c r="LX80" s="57"/>
      <c r="LY80" s="57"/>
      <c r="LZ80" s="57"/>
      <c r="MA80" s="57"/>
      <c r="MB80" s="57"/>
      <c r="MC80" s="57"/>
      <c r="MD80" s="57"/>
      <c r="ME80" s="57"/>
      <c r="MF80" s="57"/>
      <c r="MG80" s="57"/>
      <c r="MH80" s="57"/>
      <c r="MI80" s="57"/>
      <c r="MJ80" s="57"/>
      <c r="MK80" s="57"/>
      <c r="ML80" s="57"/>
      <c r="MM80" s="57"/>
      <c r="MN80" s="57"/>
      <c r="MO80" s="57"/>
      <c r="MP80" s="57"/>
      <c r="MQ80" s="57"/>
      <c r="MR80" s="57"/>
      <c r="MS80" s="57"/>
      <c r="MT80" s="57"/>
      <c r="MU80" s="57"/>
      <c r="MV80" s="57"/>
      <c r="MW80" s="57"/>
      <c r="MX80" s="57"/>
      <c r="MY80" s="57"/>
      <c r="MZ80" s="57"/>
      <c r="NA80" s="57"/>
      <c r="NB80" s="57"/>
      <c r="NC80" s="57"/>
      <c r="ND80" s="57"/>
      <c r="NE80" s="57"/>
      <c r="NF80" s="57"/>
      <c r="NG80" s="57"/>
      <c r="NH80" s="57"/>
      <c r="NI80" s="57"/>
      <c r="NJ80" s="57"/>
      <c r="NK80" s="57"/>
      <c r="NL80" s="57"/>
      <c r="NM80" s="57"/>
      <c r="NN80" s="57"/>
      <c r="NO80" s="57"/>
      <c r="NP80" s="57"/>
      <c r="NQ80" s="57"/>
      <c r="NR80" s="57"/>
      <c r="NS80" s="57"/>
      <c r="NT80" s="57"/>
      <c r="NU80" s="57"/>
      <c r="NV80" s="57"/>
      <c r="NW80" s="57"/>
      <c r="NX80" s="57"/>
      <c r="NY80" s="57"/>
      <c r="NZ80" s="57"/>
      <c r="OA80" s="57"/>
      <c r="OB80" s="57"/>
      <c r="OC80" s="57"/>
      <c r="OD80" s="57"/>
      <c r="OE80" s="57"/>
      <c r="OF80" s="57"/>
      <c r="OG80" s="57"/>
      <c r="OH80" s="57"/>
      <c r="OI80" s="57"/>
      <c r="OJ80" s="57"/>
      <c r="OK80" s="57"/>
      <c r="OL80" s="57"/>
      <c r="OM80" s="57"/>
      <c r="ON80" s="57"/>
      <c r="OO80" s="57"/>
      <c r="OP80" s="57"/>
      <c r="OQ80" s="57"/>
      <c r="OR80" s="57"/>
      <c r="OS80" s="57"/>
      <c r="OT80" s="57"/>
      <c r="OU80" s="57"/>
      <c r="OV80" s="57"/>
      <c r="OW80" s="57"/>
      <c r="OX80" s="57"/>
      <c r="OY80" s="57"/>
      <c r="OZ80" s="57"/>
      <c r="PA80" s="57"/>
      <c r="PB80" s="57"/>
      <c r="PC80" s="57"/>
      <c r="PD80" s="57"/>
      <c r="PE80" s="57"/>
      <c r="PF80" s="57"/>
      <c r="PG80" s="57"/>
      <c r="PH80" s="57"/>
      <c r="PI80" s="57"/>
      <c r="PJ80" s="57"/>
      <c r="PK80" s="57"/>
      <c r="PL80" s="57"/>
      <c r="PM80" s="57"/>
      <c r="PN80" s="57"/>
      <c r="PO80" s="57"/>
      <c r="PP80" s="57"/>
      <c r="PQ80" s="57"/>
      <c r="PR80" s="57"/>
      <c r="PS80" s="57"/>
      <c r="PT80" s="57"/>
      <c r="PU80" s="57"/>
      <c r="PV80" s="57"/>
      <c r="PW80" s="57"/>
      <c r="PX80" s="57"/>
      <c r="PY80" s="57"/>
      <c r="PZ80" s="57"/>
      <c r="QA80" s="57"/>
      <c r="QB80" s="57"/>
      <c r="QC80" s="57"/>
      <c r="QD80" s="57"/>
      <c r="QE80" s="57"/>
      <c r="QF80" s="57"/>
      <c r="QG80" s="57"/>
      <c r="QH80" s="57"/>
      <c r="QI80" s="57"/>
      <c r="QJ80" s="57"/>
      <c r="QK80" s="57"/>
      <c r="QL80" s="57"/>
      <c r="QM80" s="57"/>
      <c r="QN80" s="57"/>
      <c r="QO80" s="57"/>
      <c r="QP80" s="57"/>
      <c r="QQ80" s="57"/>
      <c r="QR80" s="57"/>
      <c r="QS80" s="57"/>
      <c r="QT80" s="57"/>
      <c r="QU80" s="57"/>
      <c r="QV80" s="57"/>
      <c r="QW80" s="57"/>
      <c r="QX80" s="57"/>
      <c r="QY80" s="57"/>
      <c r="QZ80" s="57"/>
      <c r="RA80" s="57"/>
      <c r="RB80" s="57"/>
      <c r="RC80" s="57"/>
      <c r="RD80" s="57"/>
      <c r="RE80" s="57"/>
      <c r="RF80" s="57"/>
      <c r="RG80" s="57"/>
      <c r="RH80" s="57"/>
      <c r="RI80" s="57"/>
      <c r="RJ80" s="57"/>
      <c r="RK80" s="57"/>
      <c r="RL80" s="57"/>
      <c r="RM80" s="57"/>
      <c r="RN80" s="57"/>
      <c r="RO80" s="57"/>
      <c r="RP80" s="57"/>
      <c r="RQ80" s="57"/>
      <c r="RR80" s="57"/>
      <c r="RS80" s="57"/>
      <c r="RT80" s="57"/>
      <c r="RU80" s="57"/>
      <c r="RV80" s="57"/>
      <c r="RW80" s="57"/>
      <c r="RX80" s="57"/>
      <c r="RY80" s="57"/>
      <c r="RZ80" s="57"/>
      <c r="SA80" s="57"/>
      <c r="SB80" s="57"/>
      <c r="SC80" s="57"/>
      <c r="SD80" s="57"/>
      <c r="SE80" s="57"/>
      <c r="SF80" s="57"/>
      <c r="SG80" s="57"/>
      <c r="SH80" s="57"/>
      <c r="SI80" s="57"/>
      <c r="SJ80" s="57"/>
      <c r="SK80" s="57"/>
      <c r="SL80" s="57"/>
      <c r="SM80" s="57"/>
      <c r="SN80" s="57"/>
      <c r="SO80" s="57"/>
      <c r="SP80" s="57"/>
      <c r="SQ80" s="57"/>
      <c r="SR80" s="57"/>
      <c r="SS80" s="57"/>
      <c r="ST80" s="57"/>
      <c r="SU80" s="57"/>
      <c r="SV80" s="57"/>
      <c r="SW80" s="57"/>
      <c r="SX80" s="57"/>
      <c r="SY80" s="57"/>
      <c r="SZ80" s="57"/>
      <c r="TA80" s="57"/>
      <c r="TB80" s="57"/>
      <c r="TC80" s="57"/>
      <c r="TD80" s="57"/>
      <c r="TE80" s="57"/>
      <c r="TF80" s="57"/>
      <c r="TG80" s="57"/>
      <c r="TH80" s="57"/>
      <c r="TI80" s="57"/>
      <c r="TJ80" s="57"/>
      <c r="TK80" s="57"/>
      <c r="TL80" s="57"/>
      <c r="TM80" s="57"/>
      <c r="TN80" s="57"/>
      <c r="TO80" s="57"/>
      <c r="TP80" s="57"/>
      <c r="TQ80" s="57"/>
      <c r="TR80" s="57"/>
      <c r="TS80" s="57"/>
      <c r="TT80" s="57"/>
      <c r="TU80" s="57"/>
      <c r="TV80" s="57"/>
      <c r="TW80" s="57"/>
      <c r="TX80" s="57"/>
      <c r="TY80" s="57"/>
      <c r="TZ80" s="57"/>
      <c r="UA80" s="57"/>
      <c r="UB80" s="57"/>
      <c r="UC80" s="57"/>
      <c r="UD80" s="57"/>
      <c r="UE80" s="57"/>
      <c r="UF80" s="57"/>
      <c r="UG80" s="57"/>
      <c r="UH80" s="57"/>
      <c r="UI80" s="57"/>
      <c r="UJ80" s="57"/>
      <c r="UK80" s="57"/>
      <c r="UL80" s="57"/>
      <c r="UM80" s="57"/>
      <c r="UN80" s="57"/>
      <c r="UO80" s="57"/>
      <c r="UP80" s="57"/>
      <c r="UQ80" s="57"/>
      <c r="UR80" s="57"/>
      <c r="US80" s="57"/>
      <c r="UT80" s="57"/>
      <c r="UU80" s="57"/>
      <c r="UV80" s="57"/>
      <c r="UW80" s="57"/>
      <c r="UX80" s="57"/>
      <c r="UY80" s="57"/>
      <c r="UZ80" s="57"/>
      <c r="VA80" s="57"/>
      <c r="VB80" s="57"/>
      <c r="VC80" s="57"/>
      <c r="VD80" s="57"/>
      <c r="VE80" s="57"/>
      <c r="VF80" s="57"/>
      <c r="VG80" s="57"/>
      <c r="VH80" s="57"/>
      <c r="VI80" s="57"/>
      <c r="VJ80" s="57"/>
      <c r="VK80" s="57"/>
      <c r="VL80" s="57"/>
      <c r="VM80" s="57"/>
      <c r="VN80" s="57"/>
      <c r="VO80" s="57"/>
      <c r="VP80" s="57"/>
      <c r="VQ80" s="57"/>
      <c r="VR80" s="57"/>
      <c r="VS80" s="57"/>
      <c r="VT80" s="57"/>
      <c r="VU80" s="57"/>
      <c r="VV80" s="57"/>
      <c r="VW80" s="57"/>
      <c r="VX80" s="57"/>
      <c r="VY80" s="57"/>
      <c r="VZ80" s="57"/>
      <c r="WA80" s="57"/>
      <c r="WB80" s="57"/>
      <c r="WC80" s="57"/>
      <c r="WD80" s="57"/>
      <c r="WE80" s="57"/>
      <c r="WF80" s="57"/>
      <c r="WG80" s="57"/>
      <c r="WH80" s="57"/>
      <c r="WI80" s="57"/>
      <c r="WJ80" s="57"/>
      <c r="WK80" s="57"/>
      <c r="WL80" s="57"/>
      <c r="WM80" s="57"/>
      <c r="WN80" s="57"/>
      <c r="WO80" s="57"/>
      <c r="WP80" s="57"/>
      <c r="WQ80" s="57"/>
      <c r="WR80" s="57"/>
      <c r="WS80" s="57"/>
      <c r="WT80" s="57"/>
      <c r="WU80" s="57"/>
      <c r="WV80" s="57"/>
      <c r="WW80" s="57"/>
      <c r="WX80" s="57"/>
      <c r="WY80" s="57"/>
      <c r="WZ80" s="57"/>
      <c r="XA80" s="57"/>
      <c r="XB80" s="57"/>
      <c r="XC80" s="57"/>
      <c r="XD80" s="57"/>
      <c r="XE80" s="57"/>
      <c r="XF80" s="57"/>
      <c r="XG80" s="57"/>
      <c r="XH80" s="57"/>
      <c r="XI80" s="57"/>
      <c r="XJ80" s="57"/>
      <c r="XK80" s="57"/>
      <c r="XL80" s="57"/>
      <c r="XM80" s="57"/>
      <c r="XN80" s="57"/>
      <c r="XO80" s="57"/>
      <c r="XP80" s="57"/>
      <c r="XQ80" s="57"/>
      <c r="XR80" s="57"/>
      <c r="XS80" s="57"/>
      <c r="XT80" s="57"/>
      <c r="XU80" s="57"/>
      <c r="XV80" s="57"/>
      <c r="XW80" s="57"/>
      <c r="XX80" s="57"/>
      <c r="XY80" s="57"/>
      <c r="XZ80" s="57"/>
      <c r="YA80" s="57"/>
      <c r="YB80" s="57"/>
      <c r="YC80" s="57"/>
      <c r="YD80" s="57"/>
      <c r="YE80" s="57"/>
      <c r="YF80" s="57"/>
      <c r="YG80" s="57"/>
      <c r="YH80" s="57"/>
      <c r="YI80" s="57"/>
      <c r="YJ80" s="57"/>
      <c r="YK80" s="57"/>
      <c r="YL80" s="57"/>
      <c r="YM80" s="57"/>
      <c r="YN80" s="57"/>
      <c r="YO80" s="57"/>
      <c r="YP80" s="57"/>
      <c r="YQ80" s="57"/>
      <c r="YR80" s="57"/>
      <c r="YS80" s="57"/>
      <c r="YT80" s="57"/>
      <c r="YU80" s="57"/>
      <c r="YV80" s="57"/>
      <c r="YW80" s="57"/>
      <c r="YX80" s="57"/>
      <c r="YY80" s="57"/>
      <c r="YZ80" s="57"/>
      <c r="ZA80" s="57"/>
      <c r="ZB80" s="57"/>
      <c r="ZC80" s="57"/>
      <c r="ZD80" s="57"/>
      <c r="ZE80" s="57"/>
      <c r="ZF80" s="57"/>
      <c r="ZG80" s="57"/>
      <c r="ZH80" s="57"/>
      <c r="ZI80" s="57"/>
      <c r="ZJ80" s="57"/>
      <c r="ZK80" s="57"/>
      <c r="ZL80" s="57"/>
      <c r="ZM80" s="57"/>
      <c r="ZN80" s="57"/>
      <c r="ZO80" s="57"/>
      <c r="ZP80" s="57"/>
      <c r="ZQ80" s="57"/>
      <c r="ZR80" s="57"/>
      <c r="ZS80" s="57"/>
      <c r="ZT80" s="57"/>
      <c r="ZU80" s="57"/>
      <c r="ZV80" s="57"/>
      <c r="ZW80" s="57"/>
      <c r="ZX80" s="57"/>
      <c r="ZY80" s="57"/>
      <c r="ZZ80" s="57"/>
      <c r="AAA80" s="57"/>
      <c r="AAB80" s="57"/>
      <c r="AAC80" s="57"/>
      <c r="AAD80" s="57"/>
      <c r="AAE80" s="57"/>
      <c r="AAF80" s="57"/>
      <c r="AAG80" s="57"/>
      <c r="AAH80" s="57"/>
      <c r="AAI80" s="57"/>
      <c r="AAJ80" s="57"/>
      <c r="AAK80" s="57"/>
      <c r="AAL80" s="57"/>
      <c r="AAM80" s="57"/>
      <c r="AAN80" s="57"/>
      <c r="AAO80" s="57"/>
      <c r="AAP80" s="57"/>
      <c r="AAQ80" s="57"/>
      <c r="AAR80" s="57"/>
      <c r="AAS80" s="57"/>
      <c r="AAT80" s="57"/>
      <c r="AAU80" s="57"/>
      <c r="AAV80" s="57"/>
      <c r="AAW80" s="57"/>
      <c r="AAX80" s="57"/>
      <c r="AAY80" s="57"/>
      <c r="AAZ80" s="57"/>
      <c r="ABA80" s="57"/>
      <c r="ABB80" s="57"/>
      <c r="ABC80" s="57"/>
      <c r="ABD80" s="57"/>
      <c r="ABE80" s="57"/>
      <c r="ABF80" s="57"/>
      <c r="ABG80" s="57"/>
      <c r="ABH80" s="57"/>
      <c r="ABI80" s="57"/>
      <c r="ABJ80" s="57"/>
      <c r="ABK80" s="57"/>
      <c r="ABL80" s="57"/>
      <c r="ABM80" s="57"/>
      <c r="ABN80" s="57"/>
      <c r="ABO80" s="57"/>
      <c r="ABP80" s="57"/>
      <c r="ABQ80" s="57"/>
      <c r="ABR80" s="57"/>
      <c r="ABS80" s="57"/>
      <c r="ABT80" s="57"/>
      <c r="ABU80" s="57"/>
      <c r="ABV80" s="57"/>
      <c r="ABW80" s="57"/>
      <c r="ABX80" s="57"/>
      <c r="ABY80" s="57"/>
      <c r="ABZ80" s="57"/>
      <c r="ACA80" s="57"/>
      <c r="ACB80" s="57"/>
      <c r="ACC80" s="57"/>
      <c r="ACD80" s="57"/>
      <c r="ACE80" s="57"/>
      <c r="ACF80" s="57"/>
      <c r="ACG80" s="57"/>
      <c r="ACH80" s="57"/>
      <c r="ACI80" s="57"/>
      <c r="ACJ80" s="57"/>
      <c r="ACK80" s="57"/>
      <c r="ACL80" s="57"/>
      <c r="ACM80" s="57"/>
      <c r="ACN80" s="57"/>
      <c r="ACO80" s="57"/>
      <c r="ACP80" s="57"/>
      <c r="ACQ80" s="57"/>
      <c r="ACR80" s="57"/>
      <c r="ACS80" s="57"/>
      <c r="ACT80" s="57"/>
      <c r="ACU80" s="57"/>
      <c r="ACV80" s="57"/>
      <c r="ACW80" s="57"/>
      <c r="ACX80" s="57"/>
      <c r="ACY80" s="57"/>
      <c r="ACZ80" s="57"/>
      <c r="ADA80" s="57"/>
      <c r="ADB80" s="57"/>
      <c r="ADC80" s="57"/>
      <c r="ADD80" s="57"/>
      <c r="ADE80" s="57"/>
      <c r="ADF80" s="57"/>
      <c r="ADG80" s="57"/>
      <c r="ADH80" s="57"/>
      <c r="ADI80" s="57"/>
      <c r="ADJ80" s="57"/>
      <c r="ADK80" s="57"/>
      <c r="ADL80" s="57"/>
      <c r="ADM80" s="57"/>
      <c r="ADN80" s="57"/>
      <c r="ADO80" s="57"/>
      <c r="ADP80" s="57"/>
      <c r="ADQ80" s="57"/>
      <c r="ADR80" s="57"/>
      <c r="ADS80" s="57"/>
      <c r="ADT80" s="57"/>
      <c r="ADU80" s="57"/>
      <c r="ADV80" s="57"/>
      <c r="ADW80" s="57"/>
      <c r="ADX80" s="57"/>
      <c r="ADY80" s="57"/>
      <c r="ADZ80" s="57"/>
      <c r="AEA80" s="57"/>
      <c r="AEB80" s="57"/>
      <c r="AEC80" s="57"/>
      <c r="AED80" s="57"/>
      <c r="AEE80" s="57"/>
      <c r="AEF80" s="57"/>
      <c r="AEG80" s="57"/>
      <c r="AEH80" s="57"/>
      <c r="AEI80" s="57"/>
      <c r="AEJ80" s="57"/>
      <c r="AEK80" s="57"/>
      <c r="AEL80" s="57"/>
      <c r="AEM80" s="57"/>
      <c r="AEN80" s="57"/>
      <c r="AEO80" s="57"/>
      <c r="AEP80" s="57"/>
      <c r="AEQ80" s="57"/>
      <c r="AER80" s="57"/>
      <c r="AES80" s="57"/>
      <c r="AET80" s="57"/>
      <c r="AEU80" s="57"/>
      <c r="AEV80" s="57"/>
      <c r="AEW80" s="57"/>
      <c r="AEX80" s="57"/>
      <c r="AEY80" s="57"/>
      <c r="AEZ80" s="57"/>
      <c r="AFA80" s="57"/>
      <c r="AFB80" s="57"/>
      <c r="AFC80" s="57"/>
      <c r="AFD80" s="57"/>
      <c r="AFE80" s="57"/>
      <c r="AFF80" s="57"/>
      <c r="AFG80" s="57"/>
      <c r="AFH80" s="57"/>
      <c r="AFI80" s="57"/>
      <c r="AFJ80" s="57"/>
      <c r="AFK80" s="57"/>
      <c r="AFL80" s="57"/>
      <c r="AFM80" s="57"/>
      <c r="AFN80" s="57"/>
      <c r="AFO80" s="57"/>
      <c r="AFP80" s="57"/>
      <c r="AFQ80" s="57"/>
      <c r="AFR80" s="57"/>
      <c r="AFS80" s="57"/>
      <c r="AFT80" s="57"/>
      <c r="AFU80" s="57"/>
      <c r="AFV80" s="57"/>
      <c r="AFW80" s="57"/>
      <c r="AFX80" s="57"/>
      <c r="AFY80" s="57"/>
      <c r="AFZ80" s="57"/>
      <c r="AGA80" s="57"/>
      <c r="AGB80" s="57"/>
      <c r="AGC80" s="57"/>
      <c r="AGD80" s="57"/>
      <c r="AGE80" s="57"/>
      <c r="AGF80" s="57"/>
      <c r="AGG80" s="57"/>
      <c r="AGH80" s="57"/>
      <c r="AGI80" s="57"/>
      <c r="AGJ80" s="57"/>
      <c r="AGK80" s="57"/>
      <c r="AGL80" s="57"/>
      <c r="AGM80" s="57"/>
      <c r="AGN80" s="57"/>
      <c r="AGO80" s="57"/>
      <c r="AGP80" s="57"/>
      <c r="AGQ80" s="57"/>
      <c r="AGR80" s="57"/>
      <c r="AGS80" s="57"/>
      <c r="AGT80" s="57"/>
      <c r="AGU80" s="57"/>
      <c r="AGV80" s="57"/>
      <c r="AGW80" s="57"/>
      <c r="AGX80" s="57"/>
      <c r="AGY80" s="57"/>
      <c r="AGZ80" s="57"/>
      <c r="AHA80" s="57"/>
      <c r="AHB80" s="57"/>
      <c r="AHC80" s="57"/>
      <c r="AHD80" s="57"/>
      <c r="AHE80" s="57"/>
      <c r="AHF80" s="57"/>
      <c r="AHG80" s="57"/>
      <c r="AHH80" s="57"/>
      <c r="AHI80" s="57"/>
      <c r="AHJ80" s="57"/>
      <c r="AHK80" s="57"/>
      <c r="AHL80" s="57"/>
      <c r="AHM80" s="57"/>
      <c r="AHN80" s="57"/>
      <c r="AHO80" s="57"/>
      <c r="AHP80" s="57"/>
      <c r="AHQ80" s="57"/>
      <c r="AHR80" s="57"/>
      <c r="AHS80" s="57"/>
      <c r="AHT80" s="57"/>
      <c r="AHU80" s="57"/>
      <c r="AHV80" s="57"/>
      <c r="AHW80" s="57"/>
      <c r="AHX80" s="57"/>
      <c r="AHY80" s="57"/>
      <c r="AHZ80" s="57"/>
      <c r="AIA80" s="57"/>
      <c r="AIB80" s="57"/>
      <c r="AIC80" s="57"/>
      <c r="AID80" s="57"/>
      <c r="AIE80" s="57"/>
      <c r="AIF80" s="57"/>
      <c r="AIG80" s="57"/>
      <c r="AIH80" s="57"/>
      <c r="AII80" s="57"/>
      <c r="AIJ80" s="57"/>
      <c r="AIK80" s="57"/>
      <c r="AIL80" s="57"/>
      <c r="AIM80" s="57"/>
      <c r="AIN80" s="57"/>
      <c r="AIO80" s="57"/>
      <c r="AIP80" s="57"/>
      <c r="AIQ80" s="57"/>
      <c r="AIR80" s="57"/>
      <c r="AIS80" s="57"/>
      <c r="AIT80" s="57"/>
      <c r="AIU80" s="57"/>
      <c r="AIV80" s="57"/>
      <c r="AIW80" s="57"/>
      <c r="AIX80" s="57"/>
      <c r="AIY80" s="57"/>
      <c r="AIZ80" s="57"/>
      <c r="AJA80" s="57"/>
      <c r="AJB80" s="57"/>
      <c r="AJC80" s="57"/>
      <c r="AJD80" s="57"/>
      <c r="AJE80" s="57"/>
      <c r="AJF80" s="57"/>
      <c r="AJG80" s="57"/>
      <c r="AJH80" s="57"/>
      <c r="AJI80" s="57"/>
      <c r="AJJ80" s="57"/>
      <c r="AJK80" s="57"/>
      <c r="AJL80" s="57"/>
      <c r="AJM80" s="57"/>
      <c r="AJN80" s="57"/>
      <c r="AJO80" s="57"/>
      <c r="AJP80" s="57"/>
      <c r="AJQ80" s="57"/>
      <c r="AJR80" s="57"/>
      <c r="AJS80" s="57"/>
      <c r="AJT80" s="57"/>
      <c r="AJU80" s="57"/>
      <c r="AJV80" s="57"/>
      <c r="AJW80" s="57"/>
      <c r="AJX80" s="57"/>
      <c r="AJY80" s="57"/>
      <c r="AJZ80" s="57"/>
      <c r="AKA80" s="57"/>
      <c r="AKB80" s="57"/>
      <c r="AKC80" s="57"/>
      <c r="AKD80" s="57"/>
      <c r="AKE80" s="57"/>
      <c r="AKF80" s="57"/>
      <c r="AKG80" s="57"/>
      <c r="AKH80" s="57"/>
      <c r="AKI80" s="57"/>
      <c r="AKJ80" s="57"/>
      <c r="AKK80" s="57"/>
      <c r="AKL80" s="57"/>
      <c r="AKM80" s="57"/>
      <c r="AKN80" s="57"/>
      <c r="AKO80" s="57"/>
      <c r="AKP80" s="57"/>
      <c r="AKQ80" s="57"/>
      <c r="AKR80" s="57"/>
      <c r="AKS80" s="57"/>
      <c r="AKT80" s="57"/>
      <c r="AKU80" s="57"/>
      <c r="AKV80" s="57"/>
      <c r="AKW80" s="57"/>
      <c r="AKX80" s="57"/>
      <c r="AKY80" s="57"/>
      <c r="AKZ80" s="57"/>
      <c r="ALA80" s="57"/>
      <c r="ALB80" s="57"/>
      <c r="ALC80" s="57"/>
      <c r="ALD80" s="57"/>
      <c r="ALE80" s="57"/>
      <c r="ALF80" s="57"/>
      <c r="ALG80" s="57"/>
      <c r="ALH80" s="57"/>
      <c r="ALI80" s="57"/>
      <c r="ALJ80" s="57"/>
      <c r="ALK80" s="57"/>
      <c r="ALL80" s="57"/>
      <c r="ALM80" s="57"/>
      <c r="ALN80" s="57"/>
      <c r="ALO80" s="57"/>
      <c r="ALP80" s="57"/>
      <c r="ALQ80" s="57"/>
      <c r="ALR80" s="57"/>
      <c r="ALS80" s="57"/>
      <c r="ALT80" s="57"/>
      <c r="ALU80" s="57"/>
      <c r="ALV80" s="57"/>
      <c r="ALW80" s="57"/>
      <c r="ALX80" s="57"/>
      <c r="ALY80" s="57"/>
      <c r="ALZ80" s="57"/>
      <c r="AMA80" s="57"/>
      <c r="AMB80" s="57"/>
      <c r="AMC80" s="57"/>
      <c r="AMD80" s="57"/>
      <c r="AME80" s="57"/>
      <c r="AMF80" s="57"/>
      <c r="AMG80" s="57"/>
      <c r="AMH80" s="57"/>
      <c r="AMI80" s="57"/>
      <c r="AMJ80" s="57"/>
      <c r="AMK80" s="57"/>
    </row>
    <row r="81" spans="1:1025" s="8" customFormat="1" ht="38.25" x14ac:dyDescent="0.2">
      <c r="A81" s="29" t="s">
        <v>200</v>
      </c>
      <c r="B81" s="40" t="s">
        <v>201</v>
      </c>
      <c r="C81" s="40" t="s">
        <v>202</v>
      </c>
      <c r="D81" s="18" t="s">
        <v>67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f t="shared" si="3"/>
        <v>0</v>
      </c>
      <c r="L81" s="22">
        <f t="shared" si="4"/>
        <v>0</v>
      </c>
      <c r="M81" s="22">
        <f t="shared" si="5"/>
        <v>0</v>
      </c>
      <c r="N81" s="22">
        <f t="shared" si="6"/>
        <v>0</v>
      </c>
      <c r="O81" s="22">
        <f t="shared" si="7"/>
        <v>0</v>
      </c>
      <c r="P81" s="22">
        <f t="shared" si="8"/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</row>
    <row r="82" spans="1:1025" s="8" customFormat="1" ht="38.25" x14ac:dyDescent="0.2">
      <c r="A82" s="29" t="s">
        <v>200</v>
      </c>
      <c r="B82" s="40" t="s">
        <v>203</v>
      </c>
      <c r="C82" s="40" t="s">
        <v>204</v>
      </c>
      <c r="D82" s="18" t="s">
        <v>67</v>
      </c>
      <c r="E82" s="22">
        <v>0</v>
      </c>
      <c r="F82" s="19">
        <v>0</v>
      </c>
      <c r="G82" s="22">
        <v>0</v>
      </c>
      <c r="H82" s="19">
        <v>0</v>
      </c>
      <c r="I82" s="22">
        <v>0</v>
      </c>
      <c r="J82" s="22">
        <v>0</v>
      </c>
      <c r="K82" s="22">
        <f t="shared" si="3"/>
        <v>0</v>
      </c>
      <c r="L82" s="19">
        <f t="shared" si="4"/>
        <v>0</v>
      </c>
      <c r="M82" s="22">
        <f t="shared" si="5"/>
        <v>0</v>
      </c>
      <c r="N82" s="19">
        <f t="shared" si="6"/>
        <v>0</v>
      </c>
      <c r="O82" s="22">
        <f t="shared" si="7"/>
        <v>0</v>
      </c>
      <c r="P82" s="22">
        <f t="shared" si="8"/>
        <v>0</v>
      </c>
      <c r="Q82" s="22">
        <v>0</v>
      </c>
      <c r="R82" s="19">
        <v>0</v>
      </c>
      <c r="S82" s="22">
        <v>0</v>
      </c>
      <c r="T82" s="19">
        <v>0</v>
      </c>
      <c r="U82" s="22">
        <v>0</v>
      </c>
      <c r="V82" s="22">
        <v>0</v>
      </c>
      <c r="W82" s="22">
        <v>0</v>
      </c>
      <c r="X82" s="19">
        <v>0</v>
      </c>
      <c r="Y82" s="22">
        <v>0</v>
      </c>
      <c r="Z82" s="19">
        <v>0</v>
      </c>
      <c r="AA82" s="22">
        <v>0</v>
      </c>
      <c r="AB82" s="22">
        <v>0</v>
      </c>
      <c r="AC82" s="22">
        <v>0</v>
      </c>
      <c r="AD82" s="19">
        <v>0</v>
      </c>
      <c r="AE82" s="22">
        <v>0</v>
      </c>
      <c r="AF82" s="19">
        <v>0</v>
      </c>
      <c r="AG82" s="22">
        <v>0</v>
      </c>
      <c r="AH82" s="22">
        <v>0</v>
      </c>
      <c r="AI82" s="22">
        <v>0</v>
      </c>
      <c r="AJ82" s="19">
        <v>0</v>
      </c>
      <c r="AK82" s="22">
        <v>0</v>
      </c>
      <c r="AL82" s="19">
        <v>0</v>
      </c>
      <c r="AM82" s="22">
        <v>0</v>
      </c>
      <c r="AN82" s="22">
        <v>0</v>
      </c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</row>
    <row r="83" spans="1:1025" s="56" customFormat="1" ht="25.5" x14ac:dyDescent="0.25">
      <c r="A83" s="27" t="s">
        <v>102</v>
      </c>
      <c r="B83" s="37" t="s">
        <v>103</v>
      </c>
      <c r="C83" s="37" t="s">
        <v>66</v>
      </c>
      <c r="D83" s="54" t="s">
        <v>67</v>
      </c>
      <c r="E83" s="49">
        <v>0</v>
      </c>
      <c r="F83" s="50">
        <v>0</v>
      </c>
      <c r="G83" s="49">
        <v>0</v>
      </c>
      <c r="H83" s="50">
        <v>0</v>
      </c>
      <c r="I83" s="49">
        <v>2826</v>
      </c>
      <c r="J83" s="49">
        <v>0</v>
      </c>
      <c r="K83" s="49">
        <f t="shared" si="3"/>
        <v>0</v>
      </c>
      <c r="L83" s="50">
        <f t="shared" si="4"/>
        <v>0</v>
      </c>
      <c r="M83" s="49">
        <f t="shared" si="5"/>
        <v>0</v>
      </c>
      <c r="N83" s="50">
        <f t="shared" si="6"/>
        <v>0</v>
      </c>
      <c r="O83" s="49">
        <f t="shared" si="7"/>
        <v>0</v>
      </c>
      <c r="P83" s="49">
        <f t="shared" si="8"/>
        <v>0</v>
      </c>
      <c r="Q83" s="49">
        <f t="shared" ref="Q83:V83" si="51">Q84</f>
        <v>0</v>
      </c>
      <c r="R83" s="50">
        <f t="shared" si="51"/>
        <v>0</v>
      </c>
      <c r="S83" s="49">
        <f t="shared" si="51"/>
        <v>0</v>
      </c>
      <c r="T83" s="50">
        <f t="shared" si="51"/>
        <v>0</v>
      </c>
      <c r="U83" s="49">
        <f t="shared" si="51"/>
        <v>0</v>
      </c>
      <c r="V83" s="49">
        <f t="shared" si="51"/>
        <v>0</v>
      </c>
      <c r="W83" s="49">
        <f t="shared" ref="W83:AN83" si="52">W84</f>
        <v>0</v>
      </c>
      <c r="X83" s="50">
        <f t="shared" si="52"/>
        <v>0</v>
      </c>
      <c r="Y83" s="49">
        <f t="shared" si="52"/>
        <v>0</v>
      </c>
      <c r="Z83" s="50">
        <f t="shared" si="52"/>
        <v>0</v>
      </c>
      <c r="AA83" s="49">
        <f t="shared" si="52"/>
        <v>0</v>
      </c>
      <c r="AB83" s="49">
        <f t="shared" si="52"/>
        <v>0</v>
      </c>
      <c r="AC83" s="49">
        <f t="shared" si="52"/>
        <v>0</v>
      </c>
      <c r="AD83" s="50">
        <f t="shared" si="52"/>
        <v>0</v>
      </c>
      <c r="AE83" s="49">
        <f t="shared" si="52"/>
        <v>0</v>
      </c>
      <c r="AF83" s="50">
        <f t="shared" si="52"/>
        <v>0</v>
      </c>
      <c r="AG83" s="49">
        <f t="shared" si="52"/>
        <v>0</v>
      </c>
      <c r="AH83" s="49">
        <f t="shared" si="52"/>
        <v>0</v>
      </c>
      <c r="AI83" s="49">
        <f t="shared" si="52"/>
        <v>0</v>
      </c>
      <c r="AJ83" s="50">
        <f t="shared" si="52"/>
        <v>0</v>
      </c>
      <c r="AK83" s="49">
        <f t="shared" si="52"/>
        <v>0</v>
      </c>
      <c r="AL83" s="50">
        <f t="shared" si="52"/>
        <v>0</v>
      </c>
      <c r="AM83" s="49">
        <f t="shared" si="52"/>
        <v>0</v>
      </c>
      <c r="AN83" s="49">
        <f t="shared" si="52"/>
        <v>0</v>
      </c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 s="57"/>
      <c r="CB83" s="57"/>
      <c r="CC83" s="57"/>
      <c r="CD83" s="57"/>
      <c r="CE83" s="57"/>
      <c r="CF83" s="57"/>
      <c r="CG83" s="57"/>
      <c r="CH83" s="57"/>
      <c r="CI83" s="57"/>
      <c r="CJ83" s="57"/>
      <c r="CK83" s="57"/>
      <c r="CL83" s="57"/>
      <c r="CM83" s="57"/>
      <c r="CN83" s="57"/>
      <c r="CO83" s="57"/>
      <c r="CP83" s="57"/>
      <c r="CQ83" s="57"/>
      <c r="CR83" s="57"/>
      <c r="CS83" s="57"/>
      <c r="CT83" s="57"/>
      <c r="CU83" s="57"/>
      <c r="CV83" s="57"/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7"/>
      <c r="DH83" s="57"/>
      <c r="DI83" s="57"/>
      <c r="DJ83" s="57"/>
      <c r="DK83" s="57"/>
      <c r="DL83" s="57"/>
      <c r="DM83" s="57"/>
      <c r="DN83" s="57"/>
      <c r="DO83" s="57"/>
      <c r="DP83" s="57"/>
      <c r="DQ83" s="57"/>
      <c r="DR83" s="57"/>
      <c r="DS83" s="57"/>
      <c r="DT83" s="57"/>
      <c r="DU83" s="57"/>
      <c r="DV83" s="57"/>
      <c r="DW83" s="57"/>
      <c r="DX83" s="57"/>
      <c r="DY83" s="57"/>
      <c r="DZ83" s="57"/>
      <c r="EA83" s="57"/>
      <c r="EB83" s="57"/>
      <c r="EC83" s="57"/>
      <c r="ED83" s="57"/>
      <c r="EE83" s="57"/>
      <c r="EF83" s="57"/>
      <c r="EG83" s="57"/>
      <c r="EH83" s="57"/>
      <c r="EI83" s="57"/>
      <c r="EJ83" s="57"/>
      <c r="EK83" s="57"/>
      <c r="EL83" s="57"/>
      <c r="EM83" s="57"/>
      <c r="EN83" s="57"/>
      <c r="EO83" s="57"/>
      <c r="EP83" s="57"/>
      <c r="EQ83" s="57"/>
      <c r="ER83" s="57"/>
      <c r="ES83" s="57"/>
      <c r="ET83" s="57"/>
      <c r="EU83" s="57"/>
      <c r="EV83" s="57"/>
      <c r="EW83" s="57"/>
      <c r="EX83" s="57"/>
      <c r="EY83" s="57"/>
      <c r="EZ83" s="57"/>
      <c r="FA83" s="57"/>
      <c r="FB83" s="57"/>
      <c r="FC83" s="57"/>
      <c r="FD83" s="57"/>
      <c r="FE83" s="57"/>
      <c r="FF83" s="57"/>
      <c r="FG83" s="57"/>
      <c r="FH83" s="57"/>
      <c r="FI83" s="57"/>
      <c r="FJ83" s="57"/>
      <c r="FK83" s="57"/>
      <c r="FL83" s="57"/>
      <c r="FM83" s="57"/>
      <c r="FN83" s="57"/>
      <c r="FO83" s="57"/>
      <c r="FP83" s="57"/>
      <c r="FQ83" s="57"/>
      <c r="FR83" s="57"/>
      <c r="FS83" s="57"/>
      <c r="FT83" s="57"/>
      <c r="FU83" s="57"/>
      <c r="FV83" s="57"/>
      <c r="FW83" s="57"/>
      <c r="FX83" s="57"/>
      <c r="FY83" s="57"/>
      <c r="FZ83" s="57"/>
      <c r="GA83" s="57"/>
      <c r="GB83" s="57"/>
      <c r="GC83" s="57"/>
      <c r="GD83" s="57"/>
      <c r="GE83" s="57"/>
      <c r="GF83" s="57"/>
      <c r="GG83" s="57"/>
      <c r="GH83" s="57"/>
      <c r="GI83" s="57"/>
      <c r="GJ83" s="57"/>
      <c r="GK83" s="57"/>
      <c r="GL83" s="57"/>
      <c r="GM83" s="57"/>
      <c r="GN83" s="57"/>
      <c r="GO83" s="57"/>
      <c r="GP83" s="57"/>
      <c r="GQ83" s="57"/>
      <c r="GR83" s="57"/>
      <c r="GS83" s="57"/>
      <c r="GT83" s="57"/>
      <c r="GU83" s="57"/>
      <c r="GV83" s="57"/>
      <c r="GW83" s="57"/>
      <c r="GX83" s="57"/>
      <c r="GY83" s="57"/>
      <c r="GZ83" s="57"/>
      <c r="HA83" s="57"/>
      <c r="HB83" s="57"/>
      <c r="HC83" s="57"/>
      <c r="HD83" s="57"/>
      <c r="HE83" s="57"/>
      <c r="HF83" s="57"/>
      <c r="HG83" s="57"/>
      <c r="HH83" s="57"/>
      <c r="HI83" s="57"/>
      <c r="HJ83" s="57"/>
      <c r="HK83" s="57"/>
      <c r="HL83" s="57"/>
      <c r="HM83" s="57"/>
      <c r="HN83" s="57"/>
      <c r="HO83" s="57"/>
      <c r="HP83" s="57"/>
      <c r="HQ83" s="57"/>
      <c r="HR83" s="57"/>
      <c r="HS83" s="57"/>
      <c r="HT83" s="57"/>
      <c r="HU83" s="57"/>
      <c r="HV83" s="57"/>
      <c r="HW83" s="57"/>
      <c r="HX83" s="57"/>
      <c r="HY83" s="57"/>
      <c r="HZ83" s="57"/>
      <c r="IA83" s="57"/>
      <c r="IB83" s="57"/>
      <c r="IC83" s="57"/>
      <c r="ID83" s="57"/>
      <c r="IE83" s="57"/>
      <c r="IF83" s="57"/>
      <c r="IG83" s="57"/>
      <c r="IH83" s="57"/>
      <c r="II83" s="57"/>
      <c r="IJ83" s="57"/>
      <c r="IK83" s="57"/>
      <c r="IL83" s="57"/>
      <c r="IM83" s="57"/>
      <c r="IN83" s="57"/>
      <c r="IO83" s="57"/>
      <c r="IP83" s="57"/>
      <c r="IQ83" s="57"/>
      <c r="IR83" s="57"/>
      <c r="IS83" s="57"/>
      <c r="IT83" s="57"/>
      <c r="IU83" s="57"/>
      <c r="IV83" s="57"/>
      <c r="IW83" s="57"/>
      <c r="IX83" s="57"/>
      <c r="IY83" s="57"/>
      <c r="IZ83" s="57"/>
      <c r="JA83" s="57"/>
      <c r="JB83" s="57"/>
      <c r="JC83" s="57"/>
      <c r="JD83" s="57"/>
      <c r="JE83" s="57"/>
      <c r="JF83" s="57"/>
      <c r="JG83" s="57"/>
      <c r="JH83" s="57"/>
      <c r="JI83" s="57"/>
      <c r="JJ83" s="57"/>
      <c r="JK83" s="57"/>
      <c r="JL83" s="57"/>
      <c r="JM83" s="57"/>
      <c r="JN83" s="57"/>
      <c r="JO83" s="57"/>
      <c r="JP83" s="57"/>
      <c r="JQ83" s="57"/>
      <c r="JR83" s="57"/>
      <c r="JS83" s="57"/>
      <c r="JT83" s="57"/>
      <c r="JU83" s="57"/>
      <c r="JV83" s="57"/>
      <c r="JW83" s="57"/>
      <c r="JX83" s="57"/>
      <c r="JY83" s="57"/>
      <c r="JZ83" s="57"/>
      <c r="KA83" s="57"/>
      <c r="KB83" s="57"/>
      <c r="KC83" s="57"/>
      <c r="KD83" s="57"/>
      <c r="KE83" s="57"/>
      <c r="KF83" s="57"/>
      <c r="KG83" s="57"/>
      <c r="KH83" s="57"/>
      <c r="KI83" s="57"/>
      <c r="KJ83" s="57"/>
      <c r="KK83" s="57"/>
      <c r="KL83" s="57"/>
      <c r="KM83" s="57"/>
      <c r="KN83" s="57"/>
      <c r="KO83" s="57"/>
      <c r="KP83" s="57"/>
      <c r="KQ83" s="57"/>
      <c r="KR83" s="57"/>
      <c r="KS83" s="57"/>
      <c r="KT83" s="57"/>
      <c r="KU83" s="57"/>
      <c r="KV83" s="57"/>
      <c r="KW83" s="57"/>
      <c r="KX83" s="57"/>
      <c r="KY83" s="57"/>
      <c r="KZ83" s="57"/>
      <c r="LA83" s="57"/>
      <c r="LB83" s="57"/>
      <c r="LC83" s="57"/>
      <c r="LD83" s="57"/>
      <c r="LE83" s="57"/>
      <c r="LF83" s="57"/>
      <c r="LG83" s="57"/>
      <c r="LH83" s="57"/>
      <c r="LI83" s="57"/>
      <c r="LJ83" s="57"/>
      <c r="LK83" s="57"/>
      <c r="LL83" s="57"/>
      <c r="LM83" s="57"/>
      <c r="LN83" s="57"/>
      <c r="LO83" s="57"/>
      <c r="LP83" s="57"/>
      <c r="LQ83" s="57"/>
      <c r="LR83" s="57"/>
      <c r="LS83" s="57"/>
      <c r="LT83" s="57"/>
      <c r="LU83" s="57"/>
      <c r="LV83" s="57"/>
      <c r="LW83" s="57"/>
      <c r="LX83" s="57"/>
      <c r="LY83" s="57"/>
      <c r="LZ83" s="57"/>
      <c r="MA83" s="57"/>
      <c r="MB83" s="57"/>
      <c r="MC83" s="57"/>
      <c r="MD83" s="57"/>
      <c r="ME83" s="57"/>
      <c r="MF83" s="57"/>
      <c r="MG83" s="57"/>
      <c r="MH83" s="57"/>
      <c r="MI83" s="57"/>
      <c r="MJ83" s="57"/>
      <c r="MK83" s="57"/>
      <c r="ML83" s="57"/>
      <c r="MM83" s="57"/>
      <c r="MN83" s="57"/>
      <c r="MO83" s="57"/>
      <c r="MP83" s="57"/>
      <c r="MQ83" s="57"/>
      <c r="MR83" s="57"/>
      <c r="MS83" s="57"/>
      <c r="MT83" s="57"/>
      <c r="MU83" s="57"/>
      <c r="MV83" s="57"/>
      <c r="MW83" s="57"/>
      <c r="MX83" s="57"/>
      <c r="MY83" s="57"/>
      <c r="MZ83" s="57"/>
      <c r="NA83" s="57"/>
      <c r="NB83" s="57"/>
      <c r="NC83" s="57"/>
      <c r="ND83" s="57"/>
      <c r="NE83" s="57"/>
      <c r="NF83" s="57"/>
      <c r="NG83" s="57"/>
      <c r="NH83" s="57"/>
      <c r="NI83" s="57"/>
      <c r="NJ83" s="57"/>
      <c r="NK83" s="57"/>
      <c r="NL83" s="57"/>
      <c r="NM83" s="57"/>
      <c r="NN83" s="57"/>
      <c r="NO83" s="57"/>
      <c r="NP83" s="57"/>
      <c r="NQ83" s="57"/>
      <c r="NR83" s="57"/>
      <c r="NS83" s="57"/>
      <c r="NT83" s="57"/>
      <c r="NU83" s="57"/>
      <c r="NV83" s="57"/>
      <c r="NW83" s="57"/>
      <c r="NX83" s="57"/>
      <c r="NY83" s="57"/>
      <c r="NZ83" s="57"/>
      <c r="OA83" s="57"/>
      <c r="OB83" s="57"/>
      <c r="OC83" s="57"/>
      <c r="OD83" s="57"/>
      <c r="OE83" s="57"/>
      <c r="OF83" s="57"/>
      <c r="OG83" s="57"/>
      <c r="OH83" s="57"/>
      <c r="OI83" s="57"/>
      <c r="OJ83" s="57"/>
      <c r="OK83" s="57"/>
      <c r="OL83" s="57"/>
      <c r="OM83" s="57"/>
      <c r="ON83" s="57"/>
      <c r="OO83" s="57"/>
      <c r="OP83" s="57"/>
      <c r="OQ83" s="57"/>
      <c r="OR83" s="57"/>
      <c r="OS83" s="57"/>
      <c r="OT83" s="57"/>
      <c r="OU83" s="57"/>
      <c r="OV83" s="57"/>
      <c r="OW83" s="57"/>
      <c r="OX83" s="57"/>
      <c r="OY83" s="57"/>
      <c r="OZ83" s="57"/>
      <c r="PA83" s="57"/>
      <c r="PB83" s="57"/>
      <c r="PC83" s="57"/>
      <c r="PD83" s="57"/>
      <c r="PE83" s="57"/>
      <c r="PF83" s="57"/>
      <c r="PG83" s="57"/>
      <c r="PH83" s="57"/>
      <c r="PI83" s="57"/>
      <c r="PJ83" s="57"/>
      <c r="PK83" s="57"/>
      <c r="PL83" s="57"/>
      <c r="PM83" s="57"/>
      <c r="PN83" s="57"/>
      <c r="PO83" s="57"/>
      <c r="PP83" s="57"/>
      <c r="PQ83" s="57"/>
      <c r="PR83" s="57"/>
      <c r="PS83" s="57"/>
      <c r="PT83" s="57"/>
      <c r="PU83" s="57"/>
      <c r="PV83" s="57"/>
      <c r="PW83" s="57"/>
      <c r="PX83" s="57"/>
      <c r="PY83" s="57"/>
      <c r="PZ83" s="57"/>
      <c r="QA83" s="57"/>
      <c r="QB83" s="57"/>
      <c r="QC83" s="57"/>
      <c r="QD83" s="57"/>
      <c r="QE83" s="57"/>
      <c r="QF83" s="57"/>
      <c r="QG83" s="57"/>
      <c r="QH83" s="57"/>
      <c r="QI83" s="57"/>
      <c r="QJ83" s="57"/>
      <c r="QK83" s="57"/>
      <c r="QL83" s="57"/>
      <c r="QM83" s="57"/>
      <c r="QN83" s="57"/>
      <c r="QO83" s="57"/>
      <c r="QP83" s="57"/>
      <c r="QQ83" s="57"/>
      <c r="QR83" s="57"/>
      <c r="QS83" s="57"/>
      <c r="QT83" s="57"/>
      <c r="QU83" s="57"/>
      <c r="QV83" s="57"/>
      <c r="QW83" s="57"/>
      <c r="QX83" s="57"/>
      <c r="QY83" s="57"/>
      <c r="QZ83" s="57"/>
      <c r="RA83" s="57"/>
      <c r="RB83" s="57"/>
      <c r="RC83" s="57"/>
      <c r="RD83" s="57"/>
      <c r="RE83" s="57"/>
      <c r="RF83" s="57"/>
      <c r="RG83" s="57"/>
      <c r="RH83" s="57"/>
      <c r="RI83" s="57"/>
      <c r="RJ83" s="57"/>
      <c r="RK83" s="57"/>
      <c r="RL83" s="57"/>
      <c r="RM83" s="57"/>
      <c r="RN83" s="57"/>
      <c r="RO83" s="57"/>
      <c r="RP83" s="57"/>
      <c r="RQ83" s="57"/>
      <c r="RR83" s="57"/>
      <c r="RS83" s="57"/>
      <c r="RT83" s="57"/>
      <c r="RU83" s="57"/>
      <c r="RV83" s="57"/>
      <c r="RW83" s="57"/>
      <c r="RX83" s="57"/>
      <c r="RY83" s="57"/>
      <c r="RZ83" s="57"/>
      <c r="SA83" s="57"/>
      <c r="SB83" s="57"/>
      <c r="SC83" s="57"/>
      <c r="SD83" s="57"/>
      <c r="SE83" s="57"/>
      <c r="SF83" s="57"/>
      <c r="SG83" s="57"/>
      <c r="SH83" s="57"/>
      <c r="SI83" s="57"/>
      <c r="SJ83" s="57"/>
      <c r="SK83" s="57"/>
      <c r="SL83" s="57"/>
      <c r="SM83" s="57"/>
      <c r="SN83" s="57"/>
      <c r="SO83" s="57"/>
      <c r="SP83" s="57"/>
      <c r="SQ83" s="57"/>
      <c r="SR83" s="57"/>
      <c r="SS83" s="57"/>
      <c r="ST83" s="57"/>
      <c r="SU83" s="57"/>
      <c r="SV83" s="57"/>
      <c r="SW83" s="57"/>
      <c r="SX83" s="57"/>
      <c r="SY83" s="57"/>
      <c r="SZ83" s="57"/>
      <c r="TA83" s="57"/>
      <c r="TB83" s="57"/>
      <c r="TC83" s="57"/>
      <c r="TD83" s="57"/>
      <c r="TE83" s="57"/>
      <c r="TF83" s="57"/>
      <c r="TG83" s="57"/>
      <c r="TH83" s="57"/>
      <c r="TI83" s="57"/>
      <c r="TJ83" s="57"/>
      <c r="TK83" s="57"/>
      <c r="TL83" s="57"/>
      <c r="TM83" s="57"/>
      <c r="TN83" s="57"/>
      <c r="TO83" s="57"/>
      <c r="TP83" s="57"/>
      <c r="TQ83" s="57"/>
      <c r="TR83" s="57"/>
      <c r="TS83" s="57"/>
      <c r="TT83" s="57"/>
      <c r="TU83" s="57"/>
      <c r="TV83" s="57"/>
      <c r="TW83" s="57"/>
      <c r="TX83" s="57"/>
      <c r="TY83" s="57"/>
      <c r="TZ83" s="57"/>
      <c r="UA83" s="57"/>
      <c r="UB83" s="57"/>
      <c r="UC83" s="57"/>
      <c r="UD83" s="57"/>
      <c r="UE83" s="57"/>
      <c r="UF83" s="57"/>
      <c r="UG83" s="57"/>
      <c r="UH83" s="57"/>
      <c r="UI83" s="57"/>
      <c r="UJ83" s="57"/>
      <c r="UK83" s="57"/>
      <c r="UL83" s="57"/>
      <c r="UM83" s="57"/>
      <c r="UN83" s="57"/>
      <c r="UO83" s="57"/>
      <c r="UP83" s="57"/>
      <c r="UQ83" s="57"/>
      <c r="UR83" s="57"/>
      <c r="US83" s="57"/>
      <c r="UT83" s="57"/>
      <c r="UU83" s="57"/>
      <c r="UV83" s="57"/>
      <c r="UW83" s="57"/>
      <c r="UX83" s="57"/>
      <c r="UY83" s="57"/>
      <c r="UZ83" s="57"/>
      <c r="VA83" s="57"/>
      <c r="VB83" s="57"/>
      <c r="VC83" s="57"/>
      <c r="VD83" s="57"/>
      <c r="VE83" s="57"/>
      <c r="VF83" s="57"/>
      <c r="VG83" s="57"/>
      <c r="VH83" s="57"/>
      <c r="VI83" s="57"/>
      <c r="VJ83" s="57"/>
      <c r="VK83" s="57"/>
      <c r="VL83" s="57"/>
      <c r="VM83" s="57"/>
      <c r="VN83" s="57"/>
      <c r="VO83" s="57"/>
      <c r="VP83" s="57"/>
      <c r="VQ83" s="57"/>
      <c r="VR83" s="57"/>
      <c r="VS83" s="57"/>
      <c r="VT83" s="57"/>
      <c r="VU83" s="57"/>
      <c r="VV83" s="57"/>
      <c r="VW83" s="57"/>
      <c r="VX83" s="57"/>
      <c r="VY83" s="57"/>
      <c r="VZ83" s="57"/>
      <c r="WA83" s="57"/>
      <c r="WB83" s="57"/>
      <c r="WC83" s="57"/>
      <c r="WD83" s="57"/>
      <c r="WE83" s="57"/>
      <c r="WF83" s="57"/>
      <c r="WG83" s="57"/>
      <c r="WH83" s="57"/>
      <c r="WI83" s="57"/>
      <c r="WJ83" s="57"/>
      <c r="WK83" s="57"/>
      <c r="WL83" s="57"/>
      <c r="WM83" s="57"/>
      <c r="WN83" s="57"/>
      <c r="WO83" s="57"/>
      <c r="WP83" s="57"/>
      <c r="WQ83" s="57"/>
      <c r="WR83" s="57"/>
      <c r="WS83" s="57"/>
      <c r="WT83" s="57"/>
      <c r="WU83" s="57"/>
      <c r="WV83" s="57"/>
      <c r="WW83" s="57"/>
      <c r="WX83" s="57"/>
      <c r="WY83" s="57"/>
      <c r="WZ83" s="57"/>
      <c r="XA83" s="57"/>
      <c r="XB83" s="57"/>
      <c r="XC83" s="57"/>
      <c r="XD83" s="57"/>
      <c r="XE83" s="57"/>
      <c r="XF83" s="57"/>
      <c r="XG83" s="57"/>
      <c r="XH83" s="57"/>
      <c r="XI83" s="57"/>
      <c r="XJ83" s="57"/>
      <c r="XK83" s="57"/>
      <c r="XL83" s="57"/>
      <c r="XM83" s="57"/>
      <c r="XN83" s="57"/>
      <c r="XO83" s="57"/>
      <c r="XP83" s="57"/>
      <c r="XQ83" s="57"/>
      <c r="XR83" s="57"/>
      <c r="XS83" s="57"/>
      <c r="XT83" s="57"/>
      <c r="XU83" s="57"/>
      <c r="XV83" s="57"/>
      <c r="XW83" s="57"/>
      <c r="XX83" s="57"/>
      <c r="XY83" s="57"/>
      <c r="XZ83" s="57"/>
      <c r="YA83" s="57"/>
      <c r="YB83" s="57"/>
      <c r="YC83" s="57"/>
      <c r="YD83" s="57"/>
      <c r="YE83" s="57"/>
      <c r="YF83" s="57"/>
      <c r="YG83" s="57"/>
      <c r="YH83" s="57"/>
      <c r="YI83" s="57"/>
      <c r="YJ83" s="57"/>
      <c r="YK83" s="57"/>
      <c r="YL83" s="57"/>
      <c r="YM83" s="57"/>
      <c r="YN83" s="57"/>
      <c r="YO83" s="57"/>
      <c r="YP83" s="57"/>
      <c r="YQ83" s="57"/>
      <c r="YR83" s="57"/>
      <c r="YS83" s="57"/>
      <c r="YT83" s="57"/>
      <c r="YU83" s="57"/>
      <c r="YV83" s="57"/>
      <c r="YW83" s="57"/>
      <c r="YX83" s="57"/>
      <c r="YY83" s="57"/>
      <c r="YZ83" s="57"/>
      <c r="ZA83" s="57"/>
      <c r="ZB83" s="57"/>
      <c r="ZC83" s="57"/>
      <c r="ZD83" s="57"/>
      <c r="ZE83" s="57"/>
      <c r="ZF83" s="57"/>
      <c r="ZG83" s="57"/>
      <c r="ZH83" s="57"/>
      <c r="ZI83" s="57"/>
      <c r="ZJ83" s="57"/>
      <c r="ZK83" s="57"/>
      <c r="ZL83" s="57"/>
      <c r="ZM83" s="57"/>
      <c r="ZN83" s="57"/>
      <c r="ZO83" s="57"/>
      <c r="ZP83" s="57"/>
      <c r="ZQ83" s="57"/>
      <c r="ZR83" s="57"/>
      <c r="ZS83" s="57"/>
      <c r="ZT83" s="57"/>
      <c r="ZU83" s="57"/>
      <c r="ZV83" s="57"/>
      <c r="ZW83" s="57"/>
      <c r="ZX83" s="57"/>
      <c r="ZY83" s="57"/>
      <c r="ZZ83" s="57"/>
      <c r="AAA83" s="57"/>
      <c r="AAB83" s="57"/>
      <c r="AAC83" s="57"/>
      <c r="AAD83" s="57"/>
      <c r="AAE83" s="57"/>
      <c r="AAF83" s="57"/>
      <c r="AAG83" s="57"/>
      <c r="AAH83" s="57"/>
      <c r="AAI83" s="57"/>
      <c r="AAJ83" s="57"/>
      <c r="AAK83" s="57"/>
      <c r="AAL83" s="57"/>
      <c r="AAM83" s="57"/>
      <c r="AAN83" s="57"/>
      <c r="AAO83" s="57"/>
      <c r="AAP83" s="57"/>
      <c r="AAQ83" s="57"/>
      <c r="AAR83" s="57"/>
      <c r="AAS83" s="57"/>
      <c r="AAT83" s="57"/>
      <c r="AAU83" s="57"/>
      <c r="AAV83" s="57"/>
      <c r="AAW83" s="57"/>
      <c r="AAX83" s="57"/>
      <c r="AAY83" s="57"/>
      <c r="AAZ83" s="57"/>
      <c r="ABA83" s="57"/>
      <c r="ABB83" s="57"/>
      <c r="ABC83" s="57"/>
      <c r="ABD83" s="57"/>
      <c r="ABE83" s="57"/>
      <c r="ABF83" s="57"/>
      <c r="ABG83" s="57"/>
      <c r="ABH83" s="57"/>
      <c r="ABI83" s="57"/>
      <c r="ABJ83" s="57"/>
      <c r="ABK83" s="57"/>
      <c r="ABL83" s="57"/>
      <c r="ABM83" s="57"/>
      <c r="ABN83" s="57"/>
      <c r="ABO83" s="57"/>
      <c r="ABP83" s="57"/>
      <c r="ABQ83" s="57"/>
      <c r="ABR83" s="57"/>
      <c r="ABS83" s="57"/>
      <c r="ABT83" s="57"/>
      <c r="ABU83" s="57"/>
      <c r="ABV83" s="57"/>
      <c r="ABW83" s="57"/>
      <c r="ABX83" s="57"/>
      <c r="ABY83" s="57"/>
      <c r="ABZ83" s="57"/>
      <c r="ACA83" s="57"/>
      <c r="ACB83" s="57"/>
      <c r="ACC83" s="57"/>
      <c r="ACD83" s="57"/>
      <c r="ACE83" s="57"/>
      <c r="ACF83" s="57"/>
      <c r="ACG83" s="57"/>
      <c r="ACH83" s="57"/>
      <c r="ACI83" s="57"/>
      <c r="ACJ83" s="57"/>
      <c r="ACK83" s="57"/>
      <c r="ACL83" s="57"/>
      <c r="ACM83" s="57"/>
      <c r="ACN83" s="57"/>
      <c r="ACO83" s="57"/>
      <c r="ACP83" s="57"/>
      <c r="ACQ83" s="57"/>
      <c r="ACR83" s="57"/>
      <c r="ACS83" s="57"/>
      <c r="ACT83" s="57"/>
      <c r="ACU83" s="57"/>
      <c r="ACV83" s="57"/>
      <c r="ACW83" s="57"/>
      <c r="ACX83" s="57"/>
      <c r="ACY83" s="57"/>
      <c r="ACZ83" s="57"/>
      <c r="ADA83" s="57"/>
      <c r="ADB83" s="57"/>
      <c r="ADC83" s="57"/>
      <c r="ADD83" s="57"/>
      <c r="ADE83" s="57"/>
      <c r="ADF83" s="57"/>
      <c r="ADG83" s="57"/>
      <c r="ADH83" s="57"/>
      <c r="ADI83" s="57"/>
      <c r="ADJ83" s="57"/>
      <c r="ADK83" s="57"/>
      <c r="ADL83" s="57"/>
      <c r="ADM83" s="57"/>
      <c r="ADN83" s="57"/>
      <c r="ADO83" s="57"/>
      <c r="ADP83" s="57"/>
      <c r="ADQ83" s="57"/>
      <c r="ADR83" s="57"/>
      <c r="ADS83" s="57"/>
      <c r="ADT83" s="57"/>
      <c r="ADU83" s="57"/>
      <c r="ADV83" s="57"/>
      <c r="ADW83" s="57"/>
      <c r="ADX83" s="57"/>
      <c r="ADY83" s="57"/>
      <c r="ADZ83" s="57"/>
      <c r="AEA83" s="57"/>
      <c r="AEB83" s="57"/>
      <c r="AEC83" s="57"/>
      <c r="AED83" s="57"/>
      <c r="AEE83" s="57"/>
      <c r="AEF83" s="57"/>
      <c r="AEG83" s="57"/>
      <c r="AEH83" s="57"/>
      <c r="AEI83" s="57"/>
      <c r="AEJ83" s="57"/>
      <c r="AEK83" s="57"/>
      <c r="AEL83" s="57"/>
      <c r="AEM83" s="57"/>
      <c r="AEN83" s="57"/>
      <c r="AEO83" s="57"/>
      <c r="AEP83" s="57"/>
      <c r="AEQ83" s="57"/>
      <c r="AER83" s="57"/>
      <c r="AES83" s="57"/>
      <c r="AET83" s="57"/>
      <c r="AEU83" s="57"/>
      <c r="AEV83" s="57"/>
      <c r="AEW83" s="57"/>
      <c r="AEX83" s="57"/>
      <c r="AEY83" s="57"/>
      <c r="AEZ83" s="57"/>
      <c r="AFA83" s="57"/>
      <c r="AFB83" s="57"/>
      <c r="AFC83" s="57"/>
      <c r="AFD83" s="57"/>
      <c r="AFE83" s="57"/>
      <c r="AFF83" s="57"/>
      <c r="AFG83" s="57"/>
      <c r="AFH83" s="57"/>
      <c r="AFI83" s="57"/>
      <c r="AFJ83" s="57"/>
      <c r="AFK83" s="57"/>
      <c r="AFL83" s="57"/>
      <c r="AFM83" s="57"/>
      <c r="AFN83" s="57"/>
      <c r="AFO83" s="57"/>
      <c r="AFP83" s="57"/>
      <c r="AFQ83" s="57"/>
      <c r="AFR83" s="57"/>
      <c r="AFS83" s="57"/>
      <c r="AFT83" s="57"/>
      <c r="AFU83" s="57"/>
      <c r="AFV83" s="57"/>
      <c r="AFW83" s="57"/>
      <c r="AFX83" s="57"/>
      <c r="AFY83" s="57"/>
      <c r="AFZ83" s="57"/>
      <c r="AGA83" s="57"/>
      <c r="AGB83" s="57"/>
      <c r="AGC83" s="57"/>
      <c r="AGD83" s="57"/>
      <c r="AGE83" s="57"/>
      <c r="AGF83" s="57"/>
      <c r="AGG83" s="57"/>
      <c r="AGH83" s="57"/>
      <c r="AGI83" s="57"/>
      <c r="AGJ83" s="57"/>
      <c r="AGK83" s="57"/>
      <c r="AGL83" s="57"/>
      <c r="AGM83" s="57"/>
      <c r="AGN83" s="57"/>
      <c r="AGO83" s="57"/>
      <c r="AGP83" s="57"/>
      <c r="AGQ83" s="57"/>
      <c r="AGR83" s="57"/>
      <c r="AGS83" s="57"/>
      <c r="AGT83" s="57"/>
      <c r="AGU83" s="57"/>
      <c r="AGV83" s="57"/>
      <c r="AGW83" s="57"/>
      <c r="AGX83" s="57"/>
      <c r="AGY83" s="57"/>
      <c r="AGZ83" s="57"/>
      <c r="AHA83" s="57"/>
      <c r="AHB83" s="57"/>
      <c r="AHC83" s="57"/>
      <c r="AHD83" s="57"/>
      <c r="AHE83" s="57"/>
      <c r="AHF83" s="57"/>
      <c r="AHG83" s="57"/>
      <c r="AHH83" s="57"/>
      <c r="AHI83" s="57"/>
      <c r="AHJ83" s="57"/>
      <c r="AHK83" s="57"/>
      <c r="AHL83" s="57"/>
      <c r="AHM83" s="57"/>
      <c r="AHN83" s="57"/>
      <c r="AHO83" s="57"/>
      <c r="AHP83" s="57"/>
      <c r="AHQ83" s="57"/>
      <c r="AHR83" s="57"/>
      <c r="AHS83" s="57"/>
      <c r="AHT83" s="57"/>
      <c r="AHU83" s="57"/>
      <c r="AHV83" s="57"/>
      <c r="AHW83" s="57"/>
      <c r="AHX83" s="57"/>
      <c r="AHY83" s="57"/>
      <c r="AHZ83" s="57"/>
      <c r="AIA83" s="57"/>
      <c r="AIB83" s="57"/>
      <c r="AIC83" s="57"/>
      <c r="AID83" s="57"/>
      <c r="AIE83" s="57"/>
      <c r="AIF83" s="57"/>
      <c r="AIG83" s="57"/>
      <c r="AIH83" s="57"/>
      <c r="AII83" s="57"/>
      <c r="AIJ83" s="57"/>
      <c r="AIK83" s="57"/>
      <c r="AIL83" s="57"/>
      <c r="AIM83" s="57"/>
      <c r="AIN83" s="57"/>
      <c r="AIO83" s="57"/>
      <c r="AIP83" s="57"/>
      <c r="AIQ83" s="57"/>
      <c r="AIR83" s="57"/>
      <c r="AIS83" s="57"/>
      <c r="AIT83" s="57"/>
      <c r="AIU83" s="57"/>
      <c r="AIV83" s="57"/>
      <c r="AIW83" s="57"/>
      <c r="AIX83" s="57"/>
      <c r="AIY83" s="57"/>
      <c r="AIZ83" s="57"/>
      <c r="AJA83" s="57"/>
      <c r="AJB83" s="57"/>
      <c r="AJC83" s="57"/>
      <c r="AJD83" s="57"/>
      <c r="AJE83" s="57"/>
      <c r="AJF83" s="57"/>
      <c r="AJG83" s="57"/>
      <c r="AJH83" s="57"/>
      <c r="AJI83" s="57"/>
      <c r="AJJ83" s="57"/>
      <c r="AJK83" s="57"/>
      <c r="AJL83" s="57"/>
      <c r="AJM83" s="57"/>
      <c r="AJN83" s="57"/>
      <c r="AJO83" s="57"/>
      <c r="AJP83" s="57"/>
      <c r="AJQ83" s="57"/>
      <c r="AJR83" s="57"/>
      <c r="AJS83" s="57"/>
      <c r="AJT83" s="57"/>
      <c r="AJU83" s="57"/>
      <c r="AJV83" s="57"/>
      <c r="AJW83" s="57"/>
      <c r="AJX83" s="57"/>
      <c r="AJY83" s="57"/>
      <c r="AJZ83" s="57"/>
      <c r="AKA83" s="57"/>
      <c r="AKB83" s="57"/>
      <c r="AKC83" s="57"/>
      <c r="AKD83" s="57"/>
      <c r="AKE83" s="57"/>
      <c r="AKF83" s="57"/>
      <c r="AKG83" s="57"/>
      <c r="AKH83" s="57"/>
      <c r="AKI83" s="57"/>
      <c r="AKJ83" s="57"/>
      <c r="AKK83" s="57"/>
      <c r="AKL83" s="57"/>
      <c r="AKM83" s="57"/>
      <c r="AKN83" s="57"/>
      <c r="AKO83" s="57"/>
      <c r="AKP83" s="57"/>
      <c r="AKQ83" s="57"/>
      <c r="AKR83" s="57"/>
      <c r="AKS83" s="57"/>
      <c r="AKT83" s="57"/>
      <c r="AKU83" s="57"/>
      <c r="AKV83" s="57"/>
      <c r="AKW83" s="57"/>
      <c r="AKX83" s="57"/>
      <c r="AKY83" s="57"/>
      <c r="AKZ83" s="57"/>
      <c r="ALA83" s="57"/>
      <c r="ALB83" s="57"/>
      <c r="ALC83" s="57"/>
      <c r="ALD83" s="57"/>
      <c r="ALE83" s="57"/>
      <c r="ALF83" s="57"/>
      <c r="ALG83" s="57"/>
      <c r="ALH83" s="57"/>
      <c r="ALI83" s="57"/>
      <c r="ALJ83" s="57"/>
      <c r="ALK83" s="57"/>
      <c r="ALL83" s="57"/>
      <c r="ALM83" s="57"/>
      <c r="ALN83" s="57"/>
      <c r="ALO83" s="57"/>
      <c r="ALP83" s="57"/>
      <c r="ALQ83" s="57"/>
      <c r="ALR83" s="57"/>
      <c r="ALS83" s="57"/>
      <c r="ALT83" s="57"/>
      <c r="ALU83" s="57"/>
      <c r="ALV83" s="57"/>
      <c r="ALW83" s="57"/>
      <c r="ALX83" s="57"/>
      <c r="ALY83" s="57"/>
      <c r="ALZ83" s="57"/>
      <c r="AMA83" s="57"/>
      <c r="AMB83" s="57"/>
      <c r="AMC83" s="57"/>
      <c r="AMD83" s="57"/>
      <c r="AME83" s="57"/>
      <c r="AMF83" s="57"/>
      <c r="AMG83" s="57"/>
      <c r="AMH83" s="57"/>
      <c r="AMI83" s="57"/>
      <c r="AMJ83" s="57"/>
      <c r="AMK83" s="57"/>
    </row>
    <row r="84" spans="1:1025" s="56" customFormat="1" ht="25.5" x14ac:dyDescent="0.25">
      <c r="A84" s="27" t="s">
        <v>104</v>
      </c>
      <c r="B84" s="37" t="s">
        <v>105</v>
      </c>
      <c r="C84" s="37" t="s">
        <v>66</v>
      </c>
      <c r="D84" s="54" t="s">
        <v>67</v>
      </c>
      <c r="E84" s="49">
        <v>0</v>
      </c>
      <c r="F84" s="50">
        <v>0</v>
      </c>
      <c r="G84" s="49">
        <v>0</v>
      </c>
      <c r="H84" s="50">
        <v>0</v>
      </c>
      <c r="I84" s="49">
        <v>2826</v>
      </c>
      <c r="J84" s="49">
        <v>0</v>
      </c>
      <c r="K84" s="49">
        <f t="shared" ref="K84:K119" si="53">SUM(Q84,W84,AC84,AI84)</f>
        <v>0</v>
      </c>
      <c r="L84" s="50">
        <f t="shared" ref="L84:L119" si="54">SUM(R84,X84,AD84,AJ84)</f>
        <v>0</v>
      </c>
      <c r="M84" s="49">
        <f t="shared" ref="M84:M119" si="55">SUM(S84,Y84,AE84,AK84)</f>
        <v>0</v>
      </c>
      <c r="N84" s="50">
        <f t="shared" ref="N84:N119" si="56">SUM(T84,Z84,AF84,AL84)</f>
        <v>0</v>
      </c>
      <c r="O84" s="49">
        <f t="shared" ref="O84:O119" si="57">SUM(U84,AA84,AG84,AM84)</f>
        <v>0</v>
      </c>
      <c r="P84" s="49">
        <f t="shared" ref="P84:P119" si="58">SUM(V84,AB84,AH84,AN84)</f>
        <v>0</v>
      </c>
      <c r="Q84" s="49">
        <f t="shared" ref="Q84:V84" si="59">Q85+Q87+Q89</f>
        <v>0</v>
      </c>
      <c r="R84" s="50">
        <f t="shared" si="59"/>
        <v>0</v>
      </c>
      <c r="S84" s="49">
        <f t="shared" si="59"/>
        <v>0</v>
      </c>
      <c r="T84" s="50">
        <f t="shared" si="59"/>
        <v>0</v>
      </c>
      <c r="U84" s="49">
        <f t="shared" si="59"/>
        <v>0</v>
      </c>
      <c r="V84" s="49">
        <f t="shared" si="59"/>
        <v>0</v>
      </c>
      <c r="W84" s="49">
        <f t="shared" ref="W84:AN84" si="60">W85+W87+W89</f>
        <v>0</v>
      </c>
      <c r="X84" s="50">
        <f t="shared" si="60"/>
        <v>0</v>
      </c>
      <c r="Y84" s="49">
        <f t="shared" si="60"/>
        <v>0</v>
      </c>
      <c r="Z84" s="50">
        <f t="shared" si="60"/>
        <v>0</v>
      </c>
      <c r="AA84" s="49">
        <f t="shared" si="60"/>
        <v>0</v>
      </c>
      <c r="AB84" s="49">
        <f t="shared" si="60"/>
        <v>0</v>
      </c>
      <c r="AC84" s="49">
        <f t="shared" si="60"/>
        <v>0</v>
      </c>
      <c r="AD84" s="50">
        <f t="shared" si="60"/>
        <v>0</v>
      </c>
      <c r="AE84" s="49">
        <f t="shared" si="60"/>
        <v>0</v>
      </c>
      <c r="AF84" s="50">
        <f t="shared" si="60"/>
        <v>0</v>
      </c>
      <c r="AG84" s="49">
        <f t="shared" si="60"/>
        <v>0</v>
      </c>
      <c r="AH84" s="49">
        <f t="shared" si="60"/>
        <v>0</v>
      </c>
      <c r="AI84" s="49">
        <f t="shared" si="60"/>
        <v>0</v>
      </c>
      <c r="AJ84" s="50">
        <f t="shared" si="60"/>
        <v>0</v>
      </c>
      <c r="AK84" s="49">
        <f t="shared" si="60"/>
        <v>0</v>
      </c>
      <c r="AL84" s="50">
        <f t="shared" si="60"/>
        <v>0</v>
      </c>
      <c r="AM84" s="49">
        <f t="shared" si="60"/>
        <v>0</v>
      </c>
      <c r="AN84" s="49">
        <f t="shared" si="60"/>
        <v>0</v>
      </c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  <c r="BL84" s="57"/>
      <c r="BM84" s="57"/>
      <c r="BN84" s="57"/>
      <c r="BO84" s="57"/>
      <c r="BP84" s="57"/>
      <c r="BQ84" s="57"/>
      <c r="BR84" s="57"/>
      <c r="BS84" s="57"/>
      <c r="BT84" s="57"/>
      <c r="BU84" s="57"/>
      <c r="BV84" s="57"/>
      <c r="BW84" s="57"/>
      <c r="BX84" s="57"/>
      <c r="BY84" s="57"/>
      <c r="BZ84" s="57"/>
      <c r="CA84" s="57"/>
      <c r="CB84" s="57"/>
      <c r="CC84" s="57"/>
      <c r="CD84" s="57"/>
      <c r="CE84" s="57"/>
      <c r="CF84" s="57"/>
      <c r="CG84" s="57"/>
      <c r="CH84" s="57"/>
      <c r="CI84" s="57"/>
      <c r="CJ84" s="57"/>
      <c r="CK84" s="57"/>
      <c r="CL84" s="57"/>
      <c r="CM84" s="57"/>
      <c r="CN84" s="57"/>
      <c r="CO84" s="57"/>
      <c r="CP84" s="57"/>
      <c r="CQ84" s="57"/>
      <c r="CR84" s="57"/>
      <c r="CS84" s="57"/>
      <c r="CT84" s="57"/>
      <c r="CU84" s="57"/>
      <c r="CV84" s="57"/>
      <c r="CW84" s="57"/>
      <c r="CX84" s="57"/>
      <c r="CY84" s="57"/>
      <c r="CZ84" s="57"/>
      <c r="DA84" s="57"/>
      <c r="DB84" s="57"/>
      <c r="DC84" s="57"/>
      <c r="DD84" s="57"/>
      <c r="DE84" s="57"/>
      <c r="DF84" s="57"/>
      <c r="DG84" s="57"/>
      <c r="DH84" s="57"/>
      <c r="DI84" s="57"/>
      <c r="DJ84" s="57"/>
      <c r="DK84" s="57"/>
      <c r="DL84" s="57"/>
      <c r="DM84" s="57"/>
      <c r="DN84" s="57"/>
      <c r="DO84" s="57"/>
      <c r="DP84" s="57"/>
      <c r="DQ84" s="57"/>
      <c r="DR84" s="57"/>
      <c r="DS84" s="57"/>
      <c r="DT84" s="57"/>
      <c r="DU84" s="57"/>
      <c r="DV84" s="57"/>
      <c r="DW84" s="57"/>
      <c r="DX84" s="57"/>
      <c r="DY84" s="57"/>
      <c r="DZ84" s="57"/>
      <c r="EA84" s="57"/>
      <c r="EB84" s="57"/>
      <c r="EC84" s="57"/>
      <c r="ED84" s="57"/>
      <c r="EE84" s="57"/>
      <c r="EF84" s="57"/>
      <c r="EG84" s="57"/>
      <c r="EH84" s="57"/>
      <c r="EI84" s="57"/>
      <c r="EJ84" s="57"/>
      <c r="EK84" s="57"/>
      <c r="EL84" s="57"/>
      <c r="EM84" s="57"/>
      <c r="EN84" s="57"/>
      <c r="EO84" s="57"/>
      <c r="EP84" s="57"/>
      <c r="EQ84" s="57"/>
      <c r="ER84" s="57"/>
      <c r="ES84" s="57"/>
      <c r="ET84" s="57"/>
      <c r="EU84" s="57"/>
      <c r="EV84" s="57"/>
      <c r="EW84" s="57"/>
      <c r="EX84" s="57"/>
      <c r="EY84" s="57"/>
      <c r="EZ84" s="57"/>
      <c r="FA84" s="57"/>
      <c r="FB84" s="57"/>
      <c r="FC84" s="57"/>
      <c r="FD84" s="57"/>
      <c r="FE84" s="57"/>
      <c r="FF84" s="57"/>
      <c r="FG84" s="57"/>
      <c r="FH84" s="57"/>
      <c r="FI84" s="57"/>
      <c r="FJ84" s="57"/>
      <c r="FK84" s="57"/>
      <c r="FL84" s="57"/>
      <c r="FM84" s="57"/>
      <c r="FN84" s="57"/>
      <c r="FO84" s="57"/>
      <c r="FP84" s="57"/>
      <c r="FQ84" s="57"/>
      <c r="FR84" s="57"/>
      <c r="FS84" s="57"/>
      <c r="FT84" s="57"/>
      <c r="FU84" s="57"/>
      <c r="FV84" s="57"/>
      <c r="FW84" s="57"/>
      <c r="FX84" s="57"/>
      <c r="FY84" s="57"/>
      <c r="FZ84" s="57"/>
      <c r="GA84" s="57"/>
      <c r="GB84" s="57"/>
      <c r="GC84" s="57"/>
      <c r="GD84" s="57"/>
      <c r="GE84" s="57"/>
      <c r="GF84" s="57"/>
      <c r="GG84" s="57"/>
      <c r="GH84" s="57"/>
      <c r="GI84" s="57"/>
      <c r="GJ84" s="57"/>
      <c r="GK84" s="57"/>
      <c r="GL84" s="57"/>
      <c r="GM84" s="57"/>
      <c r="GN84" s="57"/>
      <c r="GO84" s="57"/>
      <c r="GP84" s="57"/>
      <c r="GQ84" s="57"/>
      <c r="GR84" s="57"/>
      <c r="GS84" s="57"/>
      <c r="GT84" s="57"/>
      <c r="GU84" s="57"/>
      <c r="GV84" s="57"/>
      <c r="GW84" s="57"/>
      <c r="GX84" s="57"/>
      <c r="GY84" s="57"/>
      <c r="GZ84" s="57"/>
      <c r="HA84" s="57"/>
      <c r="HB84" s="57"/>
      <c r="HC84" s="57"/>
      <c r="HD84" s="57"/>
      <c r="HE84" s="57"/>
      <c r="HF84" s="57"/>
      <c r="HG84" s="57"/>
      <c r="HH84" s="57"/>
      <c r="HI84" s="57"/>
      <c r="HJ84" s="57"/>
      <c r="HK84" s="57"/>
      <c r="HL84" s="57"/>
      <c r="HM84" s="57"/>
      <c r="HN84" s="57"/>
      <c r="HO84" s="57"/>
      <c r="HP84" s="57"/>
      <c r="HQ84" s="57"/>
      <c r="HR84" s="57"/>
      <c r="HS84" s="57"/>
      <c r="HT84" s="57"/>
      <c r="HU84" s="57"/>
      <c r="HV84" s="57"/>
      <c r="HW84" s="57"/>
      <c r="HX84" s="57"/>
      <c r="HY84" s="57"/>
      <c r="HZ84" s="57"/>
      <c r="IA84" s="57"/>
      <c r="IB84" s="57"/>
      <c r="IC84" s="57"/>
      <c r="ID84" s="57"/>
      <c r="IE84" s="57"/>
      <c r="IF84" s="57"/>
      <c r="IG84" s="57"/>
      <c r="IH84" s="57"/>
      <c r="II84" s="57"/>
      <c r="IJ84" s="57"/>
      <c r="IK84" s="57"/>
      <c r="IL84" s="57"/>
      <c r="IM84" s="57"/>
      <c r="IN84" s="57"/>
      <c r="IO84" s="57"/>
      <c r="IP84" s="57"/>
      <c r="IQ84" s="57"/>
      <c r="IR84" s="57"/>
      <c r="IS84" s="57"/>
      <c r="IT84" s="57"/>
      <c r="IU84" s="57"/>
      <c r="IV84" s="57"/>
      <c r="IW84" s="57"/>
      <c r="IX84" s="57"/>
      <c r="IY84" s="57"/>
      <c r="IZ84" s="57"/>
      <c r="JA84" s="57"/>
      <c r="JB84" s="57"/>
      <c r="JC84" s="57"/>
      <c r="JD84" s="57"/>
      <c r="JE84" s="57"/>
      <c r="JF84" s="57"/>
      <c r="JG84" s="57"/>
      <c r="JH84" s="57"/>
      <c r="JI84" s="57"/>
      <c r="JJ84" s="57"/>
      <c r="JK84" s="57"/>
      <c r="JL84" s="57"/>
      <c r="JM84" s="57"/>
      <c r="JN84" s="57"/>
      <c r="JO84" s="57"/>
      <c r="JP84" s="57"/>
      <c r="JQ84" s="57"/>
      <c r="JR84" s="57"/>
      <c r="JS84" s="57"/>
      <c r="JT84" s="57"/>
      <c r="JU84" s="57"/>
      <c r="JV84" s="57"/>
      <c r="JW84" s="57"/>
      <c r="JX84" s="57"/>
      <c r="JY84" s="57"/>
      <c r="JZ84" s="57"/>
      <c r="KA84" s="57"/>
      <c r="KB84" s="57"/>
      <c r="KC84" s="57"/>
      <c r="KD84" s="57"/>
      <c r="KE84" s="57"/>
      <c r="KF84" s="57"/>
      <c r="KG84" s="57"/>
      <c r="KH84" s="57"/>
      <c r="KI84" s="57"/>
      <c r="KJ84" s="57"/>
      <c r="KK84" s="57"/>
      <c r="KL84" s="57"/>
      <c r="KM84" s="57"/>
      <c r="KN84" s="57"/>
      <c r="KO84" s="57"/>
      <c r="KP84" s="57"/>
      <c r="KQ84" s="57"/>
      <c r="KR84" s="57"/>
      <c r="KS84" s="57"/>
      <c r="KT84" s="57"/>
      <c r="KU84" s="57"/>
      <c r="KV84" s="57"/>
      <c r="KW84" s="57"/>
      <c r="KX84" s="57"/>
      <c r="KY84" s="57"/>
      <c r="KZ84" s="57"/>
      <c r="LA84" s="57"/>
      <c r="LB84" s="57"/>
      <c r="LC84" s="57"/>
      <c r="LD84" s="57"/>
      <c r="LE84" s="57"/>
      <c r="LF84" s="57"/>
      <c r="LG84" s="57"/>
      <c r="LH84" s="57"/>
      <c r="LI84" s="57"/>
      <c r="LJ84" s="57"/>
      <c r="LK84" s="57"/>
      <c r="LL84" s="57"/>
      <c r="LM84" s="57"/>
      <c r="LN84" s="57"/>
      <c r="LO84" s="57"/>
      <c r="LP84" s="57"/>
      <c r="LQ84" s="57"/>
      <c r="LR84" s="57"/>
      <c r="LS84" s="57"/>
      <c r="LT84" s="57"/>
      <c r="LU84" s="57"/>
      <c r="LV84" s="57"/>
      <c r="LW84" s="57"/>
      <c r="LX84" s="57"/>
      <c r="LY84" s="57"/>
      <c r="LZ84" s="57"/>
      <c r="MA84" s="57"/>
      <c r="MB84" s="57"/>
      <c r="MC84" s="57"/>
      <c r="MD84" s="57"/>
      <c r="ME84" s="57"/>
      <c r="MF84" s="57"/>
      <c r="MG84" s="57"/>
      <c r="MH84" s="57"/>
      <c r="MI84" s="57"/>
      <c r="MJ84" s="57"/>
      <c r="MK84" s="57"/>
      <c r="ML84" s="57"/>
      <c r="MM84" s="57"/>
      <c r="MN84" s="57"/>
      <c r="MO84" s="57"/>
      <c r="MP84" s="57"/>
      <c r="MQ84" s="57"/>
      <c r="MR84" s="57"/>
      <c r="MS84" s="57"/>
      <c r="MT84" s="57"/>
      <c r="MU84" s="57"/>
      <c r="MV84" s="57"/>
      <c r="MW84" s="57"/>
      <c r="MX84" s="57"/>
      <c r="MY84" s="57"/>
      <c r="MZ84" s="57"/>
      <c r="NA84" s="57"/>
      <c r="NB84" s="57"/>
      <c r="NC84" s="57"/>
      <c r="ND84" s="57"/>
      <c r="NE84" s="57"/>
      <c r="NF84" s="57"/>
      <c r="NG84" s="57"/>
      <c r="NH84" s="57"/>
      <c r="NI84" s="57"/>
      <c r="NJ84" s="57"/>
      <c r="NK84" s="57"/>
      <c r="NL84" s="57"/>
      <c r="NM84" s="57"/>
      <c r="NN84" s="57"/>
      <c r="NO84" s="57"/>
      <c r="NP84" s="57"/>
      <c r="NQ84" s="57"/>
      <c r="NR84" s="57"/>
      <c r="NS84" s="57"/>
      <c r="NT84" s="57"/>
      <c r="NU84" s="57"/>
      <c r="NV84" s="57"/>
      <c r="NW84" s="57"/>
      <c r="NX84" s="57"/>
      <c r="NY84" s="57"/>
      <c r="NZ84" s="57"/>
      <c r="OA84" s="57"/>
      <c r="OB84" s="57"/>
      <c r="OC84" s="57"/>
      <c r="OD84" s="57"/>
      <c r="OE84" s="57"/>
      <c r="OF84" s="57"/>
      <c r="OG84" s="57"/>
      <c r="OH84" s="57"/>
      <c r="OI84" s="57"/>
      <c r="OJ84" s="57"/>
      <c r="OK84" s="57"/>
      <c r="OL84" s="57"/>
      <c r="OM84" s="57"/>
      <c r="ON84" s="57"/>
      <c r="OO84" s="57"/>
      <c r="OP84" s="57"/>
      <c r="OQ84" s="57"/>
      <c r="OR84" s="57"/>
      <c r="OS84" s="57"/>
      <c r="OT84" s="57"/>
      <c r="OU84" s="57"/>
      <c r="OV84" s="57"/>
      <c r="OW84" s="57"/>
      <c r="OX84" s="57"/>
      <c r="OY84" s="57"/>
      <c r="OZ84" s="57"/>
      <c r="PA84" s="57"/>
      <c r="PB84" s="57"/>
      <c r="PC84" s="57"/>
      <c r="PD84" s="57"/>
      <c r="PE84" s="57"/>
      <c r="PF84" s="57"/>
      <c r="PG84" s="57"/>
      <c r="PH84" s="57"/>
      <c r="PI84" s="57"/>
      <c r="PJ84" s="57"/>
      <c r="PK84" s="57"/>
      <c r="PL84" s="57"/>
      <c r="PM84" s="57"/>
      <c r="PN84" s="57"/>
      <c r="PO84" s="57"/>
      <c r="PP84" s="57"/>
      <c r="PQ84" s="57"/>
      <c r="PR84" s="57"/>
      <c r="PS84" s="57"/>
      <c r="PT84" s="57"/>
      <c r="PU84" s="57"/>
      <c r="PV84" s="57"/>
      <c r="PW84" s="57"/>
      <c r="PX84" s="57"/>
      <c r="PY84" s="57"/>
      <c r="PZ84" s="57"/>
      <c r="QA84" s="57"/>
      <c r="QB84" s="57"/>
      <c r="QC84" s="57"/>
      <c r="QD84" s="57"/>
      <c r="QE84" s="57"/>
      <c r="QF84" s="57"/>
      <c r="QG84" s="57"/>
      <c r="QH84" s="57"/>
      <c r="QI84" s="57"/>
      <c r="QJ84" s="57"/>
      <c r="QK84" s="57"/>
      <c r="QL84" s="57"/>
      <c r="QM84" s="57"/>
      <c r="QN84" s="57"/>
      <c r="QO84" s="57"/>
      <c r="QP84" s="57"/>
      <c r="QQ84" s="57"/>
      <c r="QR84" s="57"/>
      <c r="QS84" s="57"/>
      <c r="QT84" s="57"/>
      <c r="QU84" s="57"/>
      <c r="QV84" s="57"/>
      <c r="QW84" s="57"/>
      <c r="QX84" s="57"/>
      <c r="QY84" s="57"/>
      <c r="QZ84" s="57"/>
      <c r="RA84" s="57"/>
      <c r="RB84" s="57"/>
      <c r="RC84" s="57"/>
      <c r="RD84" s="57"/>
      <c r="RE84" s="57"/>
      <c r="RF84" s="57"/>
      <c r="RG84" s="57"/>
      <c r="RH84" s="57"/>
      <c r="RI84" s="57"/>
      <c r="RJ84" s="57"/>
      <c r="RK84" s="57"/>
      <c r="RL84" s="57"/>
      <c r="RM84" s="57"/>
      <c r="RN84" s="57"/>
      <c r="RO84" s="57"/>
      <c r="RP84" s="57"/>
      <c r="RQ84" s="57"/>
      <c r="RR84" s="57"/>
      <c r="RS84" s="57"/>
      <c r="RT84" s="57"/>
      <c r="RU84" s="57"/>
      <c r="RV84" s="57"/>
      <c r="RW84" s="57"/>
      <c r="RX84" s="57"/>
      <c r="RY84" s="57"/>
      <c r="RZ84" s="57"/>
      <c r="SA84" s="57"/>
      <c r="SB84" s="57"/>
      <c r="SC84" s="57"/>
      <c r="SD84" s="57"/>
      <c r="SE84" s="57"/>
      <c r="SF84" s="57"/>
      <c r="SG84" s="57"/>
      <c r="SH84" s="57"/>
      <c r="SI84" s="57"/>
      <c r="SJ84" s="57"/>
      <c r="SK84" s="57"/>
      <c r="SL84" s="57"/>
      <c r="SM84" s="57"/>
      <c r="SN84" s="57"/>
      <c r="SO84" s="57"/>
      <c r="SP84" s="57"/>
      <c r="SQ84" s="57"/>
      <c r="SR84" s="57"/>
      <c r="SS84" s="57"/>
      <c r="ST84" s="57"/>
      <c r="SU84" s="57"/>
      <c r="SV84" s="57"/>
      <c r="SW84" s="57"/>
      <c r="SX84" s="57"/>
      <c r="SY84" s="57"/>
      <c r="SZ84" s="57"/>
      <c r="TA84" s="57"/>
      <c r="TB84" s="57"/>
      <c r="TC84" s="57"/>
      <c r="TD84" s="57"/>
      <c r="TE84" s="57"/>
      <c r="TF84" s="57"/>
      <c r="TG84" s="57"/>
      <c r="TH84" s="57"/>
      <c r="TI84" s="57"/>
      <c r="TJ84" s="57"/>
      <c r="TK84" s="57"/>
      <c r="TL84" s="57"/>
      <c r="TM84" s="57"/>
      <c r="TN84" s="57"/>
      <c r="TO84" s="57"/>
      <c r="TP84" s="57"/>
      <c r="TQ84" s="57"/>
      <c r="TR84" s="57"/>
      <c r="TS84" s="57"/>
      <c r="TT84" s="57"/>
      <c r="TU84" s="57"/>
      <c r="TV84" s="57"/>
      <c r="TW84" s="57"/>
      <c r="TX84" s="57"/>
      <c r="TY84" s="57"/>
      <c r="TZ84" s="57"/>
      <c r="UA84" s="57"/>
      <c r="UB84" s="57"/>
      <c r="UC84" s="57"/>
      <c r="UD84" s="57"/>
      <c r="UE84" s="57"/>
      <c r="UF84" s="57"/>
      <c r="UG84" s="57"/>
      <c r="UH84" s="57"/>
      <c r="UI84" s="57"/>
      <c r="UJ84" s="57"/>
      <c r="UK84" s="57"/>
      <c r="UL84" s="57"/>
      <c r="UM84" s="57"/>
      <c r="UN84" s="57"/>
      <c r="UO84" s="57"/>
      <c r="UP84" s="57"/>
      <c r="UQ84" s="57"/>
      <c r="UR84" s="57"/>
      <c r="US84" s="57"/>
      <c r="UT84" s="57"/>
      <c r="UU84" s="57"/>
      <c r="UV84" s="57"/>
      <c r="UW84" s="57"/>
      <c r="UX84" s="57"/>
      <c r="UY84" s="57"/>
      <c r="UZ84" s="57"/>
      <c r="VA84" s="57"/>
      <c r="VB84" s="57"/>
      <c r="VC84" s="57"/>
      <c r="VD84" s="57"/>
      <c r="VE84" s="57"/>
      <c r="VF84" s="57"/>
      <c r="VG84" s="57"/>
      <c r="VH84" s="57"/>
      <c r="VI84" s="57"/>
      <c r="VJ84" s="57"/>
      <c r="VK84" s="57"/>
      <c r="VL84" s="57"/>
      <c r="VM84" s="57"/>
      <c r="VN84" s="57"/>
      <c r="VO84" s="57"/>
      <c r="VP84" s="57"/>
      <c r="VQ84" s="57"/>
      <c r="VR84" s="57"/>
      <c r="VS84" s="57"/>
      <c r="VT84" s="57"/>
      <c r="VU84" s="57"/>
      <c r="VV84" s="57"/>
      <c r="VW84" s="57"/>
      <c r="VX84" s="57"/>
      <c r="VY84" s="57"/>
      <c r="VZ84" s="57"/>
      <c r="WA84" s="57"/>
      <c r="WB84" s="57"/>
      <c r="WC84" s="57"/>
      <c r="WD84" s="57"/>
      <c r="WE84" s="57"/>
      <c r="WF84" s="57"/>
      <c r="WG84" s="57"/>
      <c r="WH84" s="57"/>
      <c r="WI84" s="57"/>
      <c r="WJ84" s="57"/>
      <c r="WK84" s="57"/>
      <c r="WL84" s="57"/>
      <c r="WM84" s="57"/>
      <c r="WN84" s="57"/>
      <c r="WO84" s="57"/>
      <c r="WP84" s="57"/>
      <c r="WQ84" s="57"/>
      <c r="WR84" s="57"/>
      <c r="WS84" s="57"/>
      <c r="WT84" s="57"/>
      <c r="WU84" s="57"/>
      <c r="WV84" s="57"/>
      <c r="WW84" s="57"/>
      <c r="WX84" s="57"/>
      <c r="WY84" s="57"/>
      <c r="WZ84" s="57"/>
      <c r="XA84" s="57"/>
      <c r="XB84" s="57"/>
      <c r="XC84" s="57"/>
      <c r="XD84" s="57"/>
      <c r="XE84" s="57"/>
      <c r="XF84" s="57"/>
      <c r="XG84" s="57"/>
      <c r="XH84" s="57"/>
      <c r="XI84" s="57"/>
      <c r="XJ84" s="57"/>
      <c r="XK84" s="57"/>
      <c r="XL84" s="57"/>
      <c r="XM84" s="57"/>
      <c r="XN84" s="57"/>
      <c r="XO84" s="57"/>
      <c r="XP84" s="57"/>
      <c r="XQ84" s="57"/>
      <c r="XR84" s="57"/>
      <c r="XS84" s="57"/>
      <c r="XT84" s="57"/>
      <c r="XU84" s="57"/>
      <c r="XV84" s="57"/>
      <c r="XW84" s="57"/>
      <c r="XX84" s="57"/>
      <c r="XY84" s="57"/>
      <c r="XZ84" s="57"/>
      <c r="YA84" s="57"/>
      <c r="YB84" s="57"/>
      <c r="YC84" s="57"/>
      <c r="YD84" s="57"/>
      <c r="YE84" s="57"/>
      <c r="YF84" s="57"/>
      <c r="YG84" s="57"/>
      <c r="YH84" s="57"/>
      <c r="YI84" s="57"/>
      <c r="YJ84" s="57"/>
      <c r="YK84" s="57"/>
      <c r="YL84" s="57"/>
      <c r="YM84" s="57"/>
      <c r="YN84" s="57"/>
      <c r="YO84" s="57"/>
      <c r="YP84" s="57"/>
      <c r="YQ84" s="57"/>
      <c r="YR84" s="57"/>
      <c r="YS84" s="57"/>
      <c r="YT84" s="57"/>
      <c r="YU84" s="57"/>
      <c r="YV84" s="57"/>
      <c r="YW84" s="57"/>
      <c r="YX84" s="57"/>
      <c r="YY84" s="57"/>
      <c r="YZ84" s="57"/>
      <c r="ZA84" s="57"/>
      <c r="ZB84" s="57"/>
      <c r="ZC84" s="57"/>
      <c r="ZD84" s="57"/>
      <c r="ZE84" s="57"/>
      <c r="ZF84" s="57"/>
      <c r="ZG84" s="57"/>
      <c r="ZH84" s="57"/>
      <c r="ZI84" s="57"/>
      <c r="ZJ84" s="57"/>
      <c r="ZK84" s="57"/>
      <c r="ZL84" s="57"/>
      <c r="ZM84" s="57"/>
      <c r="ZN84" s="57"/>
      <c r="ZO84" s="57"/>
      <c r="ZP84" s="57"/>
      <c r="ZQ84" s="57"/>
      <c r="ZR84" s="57"/>
      <c r="ZS84" s="57"/>
      <c r="ZT84" s="57"/>
      <c r="ZU84" s="57"/>
      <c r="ZV84" s="57"/>
      <c r="ZW84" s="57"/>
      <c r="ZX84" s="57"/>
      <c r="ZY84" s="57"/>
      <c r="ZZ84" s="57"/>
      <c r="AAA84" s="57"/>
      <c r="AAB84" s="57"/>
      <c r="AAC84" s="57"/>
      <c r="AAD84" s="57"/>
      <c r="AAE84" s="57"/>
      <c r="AAF84" s="57"/>
      <c r="AAG84" s="57"/>
      <c r="AAH84" s="57"/>
      <c r="AAI84" s="57"/>
      <c r="AAJ84" s="57"/>
      <c r="AAK84" s="57"/>
      <c r="AAL84" s="57"/>
      <c r="AAM84" s="57"/>
      <c r="AAN84" s="57"/>
      <c r="AAO84" s="57"/>
      <c r="AAP84" s="57"/>
      <c r="AAQ84" s="57"/>
      <c r="AAR84" s="57"/>
      <c r="AAS84" s="57"/>
      <c r="AAT84" s="57"/>
      <c r="AAU84" s="57"/>
      <c r="AAV84" s="57"/>
      <c r="AAW84" s="57"/>
      <c r="AAX84" s="57"/>
      <c r="AAY84" s="57"/>
      <c r="AAZ84" s="57"/>
      <c r="ABA84" s="57"/>
      <c r="ABB84" s="57"/>
      <c r="ABC84" s="57"/>
      <c r="ABD84" s="57"/>
      <c r="ABE84" s="57"/>
      <c r="ABF84" s="57"/>
      <c r="ABG84" s="57"/>
      <c r="ABH84" s="57"/>
      <c r="ABI84" s="57"/>
      <c r="ABJ84" s="57"/>
      <c r="ABK84" s="57"/>
      <c r="ABL84" s="57"/>
      <c r="ABM84" s="57"/>
      <c r="ABN84" s="57"/>
      <c r="ABO84" s="57"/>
      <c r="ABP84" s="57"/>
      <c r="ABQ84" s="57"/>
      <c r="ABR84" s="57"/>
      <c r="ABS84" s="57"/>
      <c r="ABT84" s="57"/>
      <c r="ABU84" s="57"/>
      <c r="ABV84" s="57"/>
      <c r="ABW84" s="57"/>
      <c r="ABX84" s="57"/>
      <c r="ABY84" s="57"/>
      <c r="ABZ84" s="57"/>
      <c r="ACA84" s="57"/>
      <c r="ACB84" s="57"/>
      <c r="ACC84" s="57"/>
      <c r="ACD84" s="57"/>
      <c r="ACE84" s="57"/>
      <c r="ACF84" s="57"/>
      <c r="ACG84" s="57"/>
      <c r="ACH84" s="57"/>
      <c r="ACI84" s="57"/>
      <c r="ACJ84" s="57"/>
      <c r="ACK84" s="57"/>
      <c r="ACL84" s="57"/>
      <c r="ACM84" s="57"/>
      <c r="ACN84" s="57"/>
      <c r="ACO84" s="57"/>
      <c r="ACP84" s="57"/>
      <c r="ACQ84" s="57"/>
      <c r="ACR84" s="57"/>
      <c r="ACS84" s="57"/>
      <c r="ACT84" s="57"/>
      <c r="ACU84" s="57"/>
      <c r="ACV84" s="57"/>
      <c r="ACW84" s="57"/>
      <c r="ACX84" s="57"/>
      <c r="ACY84" s="57"/>
      <c r="ACZ84" s="57"/>
      <c r="ADA84" s="57"/>
      <c r="ADB84" s="57"/>
      <c r="ADC84" s="57"/>
      <c r="ADD84" s="57"/>
      <c r="ADE84" s="57"/>
      <c r="ADF84" s="57"/>
      <c r="ADG84" s="57"/>
      <c r="ADH84" s="57"/>
      <c r="ADI84" s="57"/>
      <c r="ADJ84" s="57"/>
      <c r="ADK84" s="57"/>
      <c r="ADL84" s="57"/>
      <c r="ADM84" s="57"/>
      <c r="ADN84" s="57"/>
      <c r="ADO84" s="57"/>
      <c r="ADP84" s="57"/>
      <c r="ADQ84" s="57"/>
      <c r="ADR84" s="57"/>
      <c r="ADS84" s="57"/>
      <c r="ADT84" s="57"/>
      <c r="ADU84" s="57"/>
      <c r="ADV84" s="57"/>
      <c r="ADW84" s="57"/>
      <c r="ADX84" s="57"/>
      <c r="ADY84" s="57"/>
      <c r="ADZ84" s="57"/>
      <c r="AEA84" s="57"/>
      <c r="AEB84" s="57"/>
      <c r="AEC84" s="57"/>
      <c r="AED84" s="57"/>
      <c r="AEE84" s="57"/>
      <c r="AEF84" s="57"/>
      <c r="AEG84" s="57"/>
      <c r="AEH84" s="57"/>
      <c r="AEI84" s="57"/>
      <c r="AEJ84" s="57"/>
      <c r="AEK84" s="57"/>
      <c r="AEL84" s="57"/>
      <c r="AEM84" s="57"/>
      <c r="AEN84" s="57"/>
      <c r="AEO84" s="57"/>
      <c r="AEP84" s="57"/>
      <c r="AEQ84" s="57"/>
      <c r="AER84" s="57"/>
      <c r="AES84" s="57"/>
      <c r="AET84" s="57"/>
      <c r="AEU84" s="57"/>
      <c r="AEV84" s="57"/>
      <c r="AEW84" s="57"/>
      <c r="AEX84" s="57"/>
      <c r="AEY84" s="57"/>
      <c r="AEZ84" s="57"/>
      <c r="AFA84" s="57"/>
      <c r="AFB84" s="57"/>
      <c r="AFC84" s="57"/>
      <c r="AFD84" s="57"/>
      <c r="AFE84" s="57"/>
      <c r="AFF84" s="57"/>
      <c r="AFG84" s="57"/>
      <c r="AFH84" s="57"/>
      <c r="AFI84" s="57"/>
      <c r="AFJ84" s="57"/>
      <c r="AFK84" s="57"/>
      <c r="AFL84" s="57"/>
      <c r="AFM84" s="57"/>
      <c r="AFN84" s="57"/>
      <c r="AFO84" s="57"/>
      <c r="AFP84" s="57"/>
      <c r="AFQ84" s="57"/>
      <c r="AFR84" s="57"/>
      <c r="AFS84" s="57"/>
      <c r="AFT84" s="57"/>
      <c r="AFU84" s="57"/>
      <c r="AFV84" s="57"/>
      <c r="AFW84" s="57"/>
      <c r="AFX84" s="57"/>
      <c r="AFY84" s="57"/>
      <c r="AFZ84" s="57"/>
      <c r="AGA84" s="57"/>
      <c r="AGB84" s="57"/>
      <c r="AGC84" s="57"/>
      <c r="AGD84" s="57"/>
      <c r="AGE84" s="57"/>
      <c r="AGF84" s="57"/>
      <c r="AGG84" s="57"/>
      <c r="AGH84" s="57"/>
      <c r="AGI84" s="57"/>
      <c r="AGJ84" s="57"/>
      <c r="AGK84" s="57"/>
      <c r="AGL84" s="57"/>
      <c r="AGM84" s="57"/>
      <c r="AGN84" s="57"/>
      <c r="AGO84" s="57"/>
      <c r="AGP84" s="57"/>
      <c r="AGQ84" s="57"/>
      <c r="AGR84" s="57"/>
      <c r="AGS84" s="57"/>
      <c r="AGT84" s="57"/>
      <c r="AGU84" s="57"/>
      <c r="AGV84" s="57"/>
      <c r="AGW84" s="57"/>
      <c r="AGX84" s="57"/>
      <c r="AGY84" s="57"/>
      <c r="AGZ84" s="57"/>
      <c r="AHA84" s="57"/>
      <c r="AHB84" s="57"/>
      <c r="AHC84" s="57"/>
      <c r="AHD84" s="57"/>
      <c r="AHE84" s="57"/>
      <c r="AHF84" s="57"/>
      <c r="AHG84" s="57"/>
      <c r="AHH84" s="57"/>
      <c r="AHI84" s="57"/>
      <c r="AHJ84" s="57"/>
      <c r="AHK84" s="57"/>
      <c r="AHL84" s="57"/>
      <c r="AHM84" s="57"/>
      <c r="AHN84" s="57"/>
      <c r="AHO84" s="57"/>
      <c r="AHP84" s="57"/>
      <c r="AHQ84" s="57"/>
      <c r="AHR84" s="57"/>
      <c r="AHS84" s="57"/>
      <c r="AHT84" s="57"/>
      <c r="AHU84" s="57"/>
      <c r="AHV84" s="57"/>
      <c r="AHW84" s="57"/>
      <c r="AHX84" s="57"/>
      <c r="AHY84" s="57"/>
      <c r="AHZ84" s="57"/>
      <c r="AIA84" s="57"/>
      <c r="AIB84" s="57"/>
      <c r="AIC84" s="57"/>
      <c r="AID84" s="57"/>
      <c r="AIE84" s="57"/>
      <c r="AIF84" s="57"/>
      <c r="AIG84" s="57"/>
      <c r="AIH84" s="57"/>
      <c r="AII84" s="57"/>
      <c r="AIJ84" s="57"/>
      <c r="AIK84" s="57"/>
      <c r="AIL84" s="57"/>
      <c r="AIM84" s="57"/>
      <c r="AIN84" s="57"/>
      <c r="AIO84" s="57"/>
      <c r="AIP84" s="57"/>
      <c r="AIQ84" s="57"/>
      <c r="AIR84" s="57"/>
      <c r="AIS84" s="57"/>
      <c r="AIT84" s="57"/>
      <c r="AIU84" s="57"/>
      <c r="AIV84" s="57"/>
      <c r="AIW84" s="57"/>
      <c r="AIX84" s="57"/>
      <c r="AIY84" s="57"/>
      <c r="AIZ84" s="57"/>
      <c r="AJA84" s="57"/>
      <c r="AJB84" s="57"/>
      <c r="AJC84" s="57"/>
      <c r="AJD84" s="57"/>
      <c r="AJE84" s="57"/>
      <c r="AJF84" s="57"/>
      <c r="AJG84" s="57"/>
      <c r="AJH84" s="57"/>
      <c r="AJI84" s="57"/>
      <c r="AJJ84" s="57"/>
      <c r="AJK84" s="57"/>
      <c r="AJL84" s="57"/>
      <c r="AJM84" s="57"/>
      <c r="AJN84" s="57"/>
      <c r="AJO84" s="57"/>
      <c r="AJP84" s="57"/>
      <c r="AJQ84" s="57"/>
      <c r="AJR84" s="57"/>
      <c r="AJS84" s="57"/>
      <c r="AJT84" s="57"/>
      <c r="AJU84" s="57"/>
      <c r="AJV84" s="57"/>
      <c r="AJW84" s="57"/>
      <c r="AJX84" s="57"/>
      <c r="AJY84" s="57"/>
      <c r="AJZ84" s="57"/>
      <c r="AKA84" s="57"/>
      <c r="AKB84" s="57"/>
      <c r="AKC84" s="57"/>
      <c r="AKD84" s="57"/>
      <c r="AKE84" s="57"/>
      <c r="AKF84" s="57"/>
      <c r="AKG84" s="57"/>
      <c r="AKH84" s="57"/>
      <c r="AKI84" s="57"/>
      <c r="AKJ84" s="57"/>
      <c r="AKK84" s="57"/>
      <c r="AKL84" s="57"/>
      <c r="AKM84" s="57"/>
      <c r="AKN84" s="57"/>
      <c r="AKO84" s="57"/>
      <c r="AKP84" s="57"/>
      <c r="AKQ84" s="57"/>
      <c r="AKR84" s="57"/>
      <c r="AKS84" s="57"/>
      <c r="AKT84" s="57"/>
      <c r="AKU84" s="57"/>
      <c r="AKV84" s="57"/>
      <c r="AKW84" s="57"/>
      <c r="AKX84" s="57"/>
      <c r="AKY84" s="57"/>
      <c r="AKZ84" s="57"/>
      <c r="ALA84" s="57"/>
      <c r="ALB84" s="57"/>
      <c r="ALC84" s="57"/>
      <c r="ALD84" s="57"/>
      <c r="ALE84" s="57"/>
      <c r="ALF84" s="57"/>
      <c r="ALG84" s="57"/>
      <c r="ALH84" s="57"/>
      <c r="ALI84" s="57"/>
      <c r="ALJ84" s="57"/>
      <c r="ALK84" s="57"/>
      <c r="ALL84" s="57"/>
      <c r="ALM84" s="57"/>
      <c r="ALN84" s="57"/>
      <c r="ALO84" s="57"/>
      <c r="ALP84" s="57"/>
      <c r="ALQ84" s="57"/>
      <c r="ALR84" s="57"/>
      <c r="ALS84" s="57"/>
      <c r="ALT84" s="57"/>
      <c r="ALU84" s="57"/>
      <c r="ALV84" s="57"/>
      <c r="ALW84" s="57"/>
      <c r="ALX84" s="57"/>
      <c r="ALY84" s="57"/>
      <c r="ALZ84" s="57"/>
      <c r="AMA84" s="57"/>
      <c r="AMB84" s="57"/>
      <c r="AMC84" s="57"/>
      <c r="AMD84" s="57"/>
      <c r="AME84" s="57"/>
      <c r="AMF84" s="57"/>
      <c r="AMG84" s="57"/>
      <c r="AMH84" s="57"/>
      <c r="AMI84" s="57"/>
      <c r="AMJ84" s="57"/>
      <c r="AMK84" s="57"/>
    </row>
    <row r="85" spans="1:1025" s="56" customFormat="1" ht="25.5" x14ac:dyDescent="0.25">
      <c r="A85" s="27" t="s">
        <v>205</v>
      </c>
      <c r="B85" s="27" t="s">
        <v>124</v>
      </c>
      <c r="C85" s="45" t="s">
        <v>66</v>
      </c>
      <c r="D85" s="54" t="s">
        <v>67</v>
      </c>
      <c r="E85" s="50">
        <v>0</v>
      </c>
      <c r="F85" s="50">
        <v>0</v>
      </c>
      <c r="G85" s="50">
        <v>0</v>
      </c>
      <c r="H85" s="50">
        <v>0</v>
      </c>
      <c r="I85" s="50">
        <v>610</v>
      </c>
      <c r="J85" s="50">
        <v>0</v>
      </c>
      <c r="K85" s="50">
        <f t="shared" si="53"/>
        <v>0</v>
      </c>
      <c r="L85" s="50">
        <f t="shared" si="54"/>
        <v>0</v>
      </c>
      <c r="M85" s="50">
        <f t="shared" si="55"/>
        <v>0</v>
      </c>
      <c r="N85" s="50">
        <f t="shared" si="56"/>
        <v>0</v>
      </c>
      <c r="O85" s="50">
        <f t="shared" si="57"/>
        <v>0</v>
      </c>
      <c r="P85" s="50">
        <f t="shared" si="58"/>
        <v>0</v>
      </c>
      <c r="Q85" s="50">
        <f t="shared" ref="Q85:V85" si="61">SUM(Q86:Q86)</f>
        <v>0</v>
      </c>
      <c r="R85" s="50">
        <f t="shared" si="61"/>
        <v>0</v>
      </c>
      <c r="S85" s="50">
        <f t="shared" si="61"/>
        <v>0</v>
      </c>
      <c r="T85" s="50">
        <f t="shared" si="61"/>
        <v>0</v>
      </c>
      <c r="U85" s="50">
        <f t="shared" si="61"/>
        <v>0</v>
      </c>
      <c r="V85" s="50">
        <f t="shared" si="61"/>
        <v>0</v>
      </c>
      <c r="W85" s="50">
        <f t="shared" ref="W85:AN85" si="62">SUM(W86:W86)</f>
        <v>0</v>
      </c>
      <c r="X85" s="50">
        <f t="shared" si="62"/>
        <v>0</v>
      </c>
      <c r="Y85" s="50">
        <f t="shared" si="62"/>
        <v>0</v>
      </c>
      <c r="Z85" s="50">
        <f t="shared" si="62"/>
        <v>0</v>
      </c>
      <c r="AA85" s="50">
        <f t="shared" si="62"/>
        <v>0</v>
      </c>
      <c r="AB85" s="50">
        <f t="shared" si="62"/>
        <v>0</v>
      </c>
      <c r="AC85" s="50">
        <f t="shared" si="62"/>
        <v>0</v>
      </c>
      <c r="AD85" s="50">
        <f t="shared" si="62"/>
        <v>0</v>
      </c>
      <c r="AE85" s="50">
        <f t="shared" si="62"/>
        <v>0</v>
      </c>
      <c r="AF85" s="50">
        <f t="shared" si="62"/>
        <v>0</v>
      </c>
      <c r="AG85" s="50">
        <f t="shared" si="62"/>
        <v>0</v>
      </c>
      <c r="AH85" s="50">
        <f t="shared" si="62"/>
        <v>0</v>
      </c>
      <c r="AI85" s="50">
        <f t="shared" si="62"/>
        <v>0</v>
      </c>
      <c r="AJ85" s="50">
        <f t="shared" si="62"/>
        <v>0</v>
      </c>
      <c r="AK85" s="50">
        <f t="shared" si="62"/>
        <v>0</v>
      </c>
      <c r="AL85" s="50">
        <f t="shared" si="62"/>
        <v>0</v>
      </c>
      <c r="AM85" s="50">
        <f t="shared" si="62"/>
        <v>0</v>
      </c>
      <c r="AN85" s="50">
        <f t="shared" si="62"/>
        <v>0</v>
      </c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  <c r="BM85" s="57"/>
      <c r="BN85" s="57"/>
      <c r="BO85" s="57"/>
      <c r="BP85" s="57"/>
      <c r="BQ85" s="57"/>
      <c r="BR85" s="57"/>
      <c r="BS85" s="57"/>
      <c r="BT85" s="57"/>
      <c r="BU85" s="57"/>
      <c r="BV85" s="57"/>
      <c r="BW85" s="57"/>
      <c r="BX85" s="57"/>
      <c r="BY85" s="57"/>
      <c r="BZ85" s="57"/>
      <c r="CA85" s="57"/>
      <c r="CB85" s="57"/>
      <c r="CC85" s="57"/>
      <c r="CD85" s="57"/>
      <c r="CE85" s="57"/>
      <c r="CF85" s="57"/>
      <c r="CG85" s="57"/>
      <c r="CH85" s="57"/>
      <c r="CI85" s="57"/>
      <c r="CJ85" s="57"/>
      <c r="CK85" s="57"/>
      <c r="CL85" s="57"/>
      <c r="CM85" s="57"/>
      <c r="CN85" s="57"/>
      <c r="CO85" s="57"/>
      <c r="CP85" s="57"/>
      <c r="CQ85" s="57"/>
      <c r="CR85" s="57"/>
      <c r="CS85" s="57"/>
      <c r="CT85" s="57"/>
      <c r="CU85" s="57"/>
      <c r="CV85" s="57"/>
      <c r="CW85" s="57"/>
      <c r="CX85" s="57"/>
      <c r="CY85" s="57"/>
      <c r="CZ85" s="57"/>
      <c r="DA85" s="57"/>
      <c r="DB85" s="57"/>
      <c r="DC85" s="57"/>
      <c r="DD85" s="57"/>
      <c r="DE85" s="57"/>
      <c r="DF85" s="57"/>
      <c r="DG85" s="57"/>
      <c r="DH85" s="57"/>
      <c r="DI85" s="57"/>
      <c r="DJ85" s="57"/>
      <c r="DK85" s="57"/>
      <c r="DL85" s="57"/>
      <c r="DM85" s="57"/>
      <c r="DN85" s="57"/>
      <c r="DO85" s="57"/>
      <c r="DP85" s="57"/>
      <c r="DQ85" s="57"/>
      <c r="DR85" s="57"/>
      <c r="DS85" s="57"/>
      <c r="DT85" s="57"/>
      <c r="DU85" s="57"/>
      <c r="DV85" s="57"/>
      <c r="DW85" s="57"/>
      <c r="DX85" s="57"/>
      <c r="DY85" s="57"/>
      <c r="DZ85" s="57"/>
      <c r="EA85" s="57"/>
      <c r="EB85" s="57"/>
      <c r="EC85" s="57"/>
      <c r="ED85" s="57"/>
      <c r="EE85" s="57"/>
      <c r="EF85" s="57"/>
      <c r="EG85" s="57"/>
      <c r="EH85" s="57"/>
      <c r="EI85" s="57"/>
      <c r="EJ85" s="57"/>
      <c r="EK85" s="57"/>
      <c r="EL85" s="57"/>
      <c r="EM85" s="57"/>
      <c r="EN85" s="57"/>
      <c r="EO85" s="57"/>
      <c r="EP85" s="57"/>
      <c r="EQ85" s="57"/>
      <c r="ER85" s="57"/>
      <c r="ES85" s="57"/>
      <c r="ET85" s="57"/>
      <c r="EU85" s="57"/>
      <c r="EV85" s="57"/>
      <c r="EW85" s="57"/>
      <c r="EX85" s="57"/>
      <c r="EY85" s="57"/>
      <c r="EZ85" s="57"/>
      <c r="FA85" s="57"/>
      <c r="FB85" s="57"/>
      <c r="FC85" s="57"/>
      <c r="FD85" s="57"/>
      <c r="FE85" s="57"/>
      <c r="FF85" s="57"/>
      <c r="FG85" s="57"/>
      <c r="FH85" s="57"/>
      <c r="FI85" s="57"/>
      <c r="FJ85" s="57"/>
      <c r="FK85" s="57"/>
      <c r="FL85" s="57"/>
      <c r="FM85" s="57"/>
      <c r="FN85" s="57"/>
      <c r="FO85" s="57"/>
      <c r="FP85" s="57"/>
      <c r="FQ85" s="57"/>
      <c r="FR85" s="57"/>
      <c r="FS85" s="57"/>
      <c r="FT85" s="57"/>
      <c r="FU85" s="57"/>
      <c r="FV85" s="57"/>
      <c r="FW85" s="57"/>
      <c r="FX85" s="57"/>
      <c r="FY85" s="57"/>
      <c r="FZ85" s="57"/>
      <c r="GA85" s="57"/>
      <c r="GB85" s="57"/>
      <c r="GC85" s="57"/>
      <c r="GD85" s="57"/>
      <c r="GE85" s="57"/>
      <c r="GF85" s="57"/>
      <c r="GG85" s="57"/>
      <c r="GH85" s="57"/>
      <c r="GI85" s="57"/>
      <c r="GJ85" s="57"/>
      <c r="GK85" s="57"/>
      <c r="GL85" s="57"/>
      <c r="GM85" s="57"/>
      <c r="GN85" s="57"/>
      <c r="GO85" s="57"/>
      <c r="GP85" s="57"/>
      <c r="GQ85" s="57"/>
      <c r="GR85" s="57"/>
      <c r="GS85" s="57"/>
      <c r="GT85" s="57"/>
      <c r="GU85" s="57"/>
      <c r="GV85" s="57"/>
      <c r="GW85" s="57"/>
      <c r="GX85" s="57"/>
      <c r="GY85" s="57"/>
      <c r="GZ85" s="57"/>
      <c r="HA85" s="57"/>
      <c r="HB85" s="57"/>
      <c r="HC85" s="57"/>
      <c r="HD85" s="57"/>
      <c r="HE85" s="57"/>
      <c r="HF85" s="57"/>
      <c r="HG85" s="57"/>
      <c r="HH85" s="57"/>
      <c r="HI85" s="57"/>
      <c r="HJ85" s="57"/>
      <c r="HK85" s="57"/>
      <c r="HL85" s="57"/>
      <c r="HM85" s="57"/>
      <c r="HN85" s="57"/>
      <c r="HO85" s="57"/>
      <c r="HP85" s="57"/>
      <c r="HQ85" s="57"/>
      <c r="HR85" s="57"/>
      <c r="HS85" s="57"/>
      <c r="HT85" s="57"/>
      <c r="HU85" s="57"/>
      <c r="HV85" s="57"/>
      <c r="HW85" s="57"/>
      <c r="HX85" s="57"/>
      <c r="HY85" s="57"/>
      <c r="HZ85" s="57"/>
      <c r="IA85" s="57"/>
      <c r="IB85" s="57"/>
      <c r="IC85" s="57"/>
      <c r="ID85" s="57"/>
      <c r="IE85" s="57"/>
      <c r="IF85" s="57"/>
      <c r="IG85" s="57"/>
      <c r="IH85" s="57"/>
      <c r="II85" s="57"/>
      <c r="IJ85" s="57"/>
      <c r="IK85" s="57"/>
      <c r="IL85" s="57"/>
      <c r="IM85" s="57"/>
      <c r="IN85" s="57"/>
      <c r="IO85" s="57"/>
      <c r="IP85" s="57"/>
      <c r="IQ85" s="57"/>
      <c r="IR85" s="57"/>
      <c r="IS85" s="57"/>
      <c r="IT85" s="57"/>
      <c r="IU85" s="57"/>
      <c r="IV85" s="57"/>
      <c r="IW85" s="57"/>
      <c r="IX85" s="57"/>
      <c r="IY85" s="57"/>
      <c r="IZ85" s="57"/>
      <c r="JA85" s="57"/>
      <c r="JB85" s="57"/>
      <c r="JC85" s="57"/>
      <c r="JD85" s="57"/>
      <c r="JE85" s="57"/>
      <c r="JF85" s="57"/>
      <c r="JG85" s="57"/>
      <c r="JH85" s="57"/>
      <c r="JI85" s="57"/>
      <c r="JJ85" s="57"/>
      <c r="JK85" s="57"/>
      <c r="JL85" s="57"/>
      <c r="JM85" s="57"/>
      <c r="JN85" s="57"/>
      <c r="JO85" s="57"/>
      <c r="JP85" s="57"/>
      <c r="JQ85" s="57"/>
      <c r="JR85" s="57"/>
      <c r="JS85" s="57"/>
      <c r="JT85" s="57"/>
      <c r="JU85" s="57"/>
      <c r="JV85" s="57"/>
      <c r="JW85" s="57"/>
      <c r="JX85" s="57"/>
      <c r="JY85" s="57"/>
      <c r="JZ85" s="57"/>
      <c r="KA85" s="57"/>
      <c r="KB85" s="57"/>
      <c r="KC85" s="57"/>
      <c r="KD85" s="57"/>
      <c r="KE85" s="57"/>
      <c r="KF85" s="57"/>
      <c r="KG85" s="57"/>
      <c r="KH85" s="57"/>
      <c r="KI85" s="57"/>
      <c r="KJ85" s="57"/>
      <c r="KK85" s="57"/>
      <c r="KL85" s="57"/>
      <c r="KM85" s="57"/>
      <c r="KN85" s="57"/>
      <c r="KO85" s="57"/>
      <c r="KP85" s="57"/>
      <c r="KQ85" s="57"/>
      <c r="KR85" s="57"/>
      <c r="KS85" s="57"/>
      <c r="KT85" s="57"/>
      <c r="KU85" s="57"/>
      <c r="KV85" s="57"/>
      <c r="KW85" s="57"/>
      <c r="KX85" s="57"/>
      <c r="KY85" s="57"/>
      <c r="KZ85" s="57"/>
      <c r="LA85" s="57"/>
      <c r="LB85" s="57"/>
      <c r="LC85" s="57"/>
      <c r="LD85" s="57"/>
      <c r="LE85" s="57"/>
      <c r="LF85" s="57"/>
      <c r="LG85" s="57"/>
      <c r="LH85" s="57"/>
      <c r="LI85" s="57"/>
      <c r="LJ85" s="57"/>
      <c r="LK85" s="57"/>
      <c r="LL85" s="57"/>
      <c r="LM85" s="57"/>
      <c r="LN85" s="57"/>
      <c r="LO85" s="57"/>
      <c r="LP85" s="57"/>
      <c r="LQ85" s="57"/>
      <c r="LR85" s="57"/>
      <c r="LS85" s="57"/>
      <c r="LT85" s="57"/>
      <c r="LU85" s="57"/>
      <c r="LV85" s="57"/>
      <c r="LW85" s="57"/>
      <c r="LX85" s="57"/>
      <c r="LY85" s="57"/>
      <c r="LZ85" s="57"/>
      <c r="MA85" s="57"/>
      <c r="MB85" s="57"/>
      <c r="MC85" s="57"/>
      <c r="MD85" s="57"/>
      <c r="ME85" s="57"/>
      <c r="MF85" s="57"/>
      <c r="MG85" s="57"/>
      <c r="MH85" s="57"/>
      <c r="MI85" s="57"/>
      <c r="MJ85" s="57"/>
      <c r="MK85" s="57"/>
      <c r="ML85" s="57"/>
      <c r="MM85" s="57"/>
      <c r="MN85" s="57"/>
      <c r="MO85" s="57"/>
      <c r="MP85" s="57"/>
      <c r="MQ85" s="57"/>
      <c r="MR85" s="57"/>
      <c r="MS85" s="57"/>
      <c r="MT85" s="57"/>
      <c r="MU85" s="57"/>
      <c r="MV85" s="57"/>
      <c r="MW85" s="57"/>
      <c r="MX85" s="57"/>
      <c r="MY85" s="57"/>
      <c r="MZ85" s="57"/>
      <c r="NA85" s="57"/>
      <c r="NB85" s="57"/>
      <c r="NC85" s="57"/>
      <c r="ND85" s="57"/>
      <c r="NE85" s="57"/>
      <c r="NF85" s="57"/>
      <c r="NG85" s="57"/>
      <c r="NH85" s="57"/>
      <c r="NI85" s="57"/>
      <c r="NJ85" s="57"/>
      <c r="NK85" s="57"/>
      <c r="NL85" s="57"/>
      <c r="NM85" s="57"/>
      <c r="NN85" s="57"/>
      <c r="NO85" s="57"/>
      <c r="NP85" s="57"/>
      <c r="NQ85" s="57"/>
      <c r="NR85" s="57"/>
      <c r="NS85" s="57"/>
      <c r="NT85" s="57"/>
      <c r="NU85" s="57"/>
      <c r="NV85" s="57"/>
      <c r="NW85" s="57"/>
      <c r="NX85" s="57"/>
      <c r="NY85" s="57"/>
      <c r="NZ85" s="57"/>
      <c r="OA85" s="57"/>
      <c r="OB85" s="57"/>
      <c r="OC85" s="57"/>
      <c r="OD85" s="57"/>
      <c r="OE85" s="57"/>
      <c r="OF85" s="57"/>
      <c r="OG85" s="57"/>
      <c r="OH85" s="57"/>
      <c r="OI85" s="57"/>
      <c r="OJ85" s="57"/>
      <c r="OK85" s="57"/>
      <c r="OL85" s="57"/>
      <c r="OM85" s="57"/>
      <c r="ON85" s="57"/>
      <c r="OO85" s="57"/>
      <c r="OP85" s="57"/>
      <c r="OQ85" s="57"/>
      <c r="OR85" s="57"/>
      <c r="OS85" s="57"/>
      <c r="OT85" s="57"/>
      <c r="OU85" s="57"/>
      <c r="OV85" s="57"/>
      <c r="OW85" s="57"/>
      <c r="OX85" s="57"/>
      <c r="OY85" s="57"/>
      <c r="OZ85" s="57"/>
      <c r="PA85" s="57"/>
      <c r="PB85" s="57"/>
      <c r="PC85" s="57"/>
      <c r="PD85" s="57"/>
      <c r="PE85" s="57"/>
      <c r="PF85" s="57"/>
      <c r="PG85" s="57"/>
      <c r="PH85" s="57"/>
      <c r="PI85" s="57"/>
      <c r="PJ85" s="57"/>
      <c r="PK85" s="57"/>
      <c r="PL85" s="57"/>
      <c r="PM85" s="57"/>
      <c r="PN85" s="57"/>
      <c r="PO85" s="57"/>
      <c r="PP85" s="57"/>
      <c r="PQ85" s="57"/>
      <c r="PR85" s="57"/>
      <c r="PS85" s="57"/>
      <c r="PT85" s="57"/>
      <c r="PU85" s="57"/>
      <c r="PV85" s="57"/>
      <c r="PW85" s="57"/>
      <c r="PX85" s="57"/>
      <c r="PY85" s="57"/>
      <c r="PZ85" s="57"/>
      <c r="QA85" s="57"/>
      <c r="QB85" s="57"/>
      <c r="QC85" s="57"/>
      <c r="QD85" s="57"/>
      <c r="QE85" s="57"/>
      <c r="QF85" s="57"/>
      <c r="QG85" s="57"/>
      <c r="QH85" s="57"/>
      <c r="QI85" s="57"/>
      <c r="QJ85" s="57"/>
      <c r="QK85" s="57"/>
      <c r="QL85" s="57"/>
      <c r="QM85" s="57"/>
      <c r="QN85" s="57"/>
      <c r="QO85" s="57"/>
      <c r="QP85" s="57"/>
      <c r="QQ85" s="57"/>
      <c r="QR85" s="57"/>
      <c r="QS85" s="57"/>
      <c r="QT85" s="57"/>
      <c r="QU85" s="57"/>
      <c r="QV85" s="57"/>
      <c r="QW85" s="57"/>
      <c r="QX85" s="57"/>
      <c r="QY85" s="57"/>
      <c r="QZ85" s="57"/>
      <c r="RA85" s="57"/>
      <c r="RB85" s="57"/>
      <c r="RC85" s="57"/>
      <c r="RD85" s="57"/>
      <c r="RE85" s="57"/>
      <c r="RF85" s="57"/>
      <c r="RG85" s="57"/>
      <c r="RH85" s="57"/>
      <c r="RI85" s="57"/>
      <c r="RJ85" s="57"/>
      <c r="RK85" s="57"/>
      <c r="RL85" s="57"/>
      <c r="RM85" s="57"/>
      <c r="RN85" s="57"/>
      <c r="RO85" s="57"/>
      <c r="RP85" s="57"/>
      <c r="RQ85" s="57"/>
      <c r="RR85" s="57"/>
      <c r="RS85" s="57"/>
      <c r="RT85" s="57"/>
      <c r="RU85" s="57"/>
      <c r="RV85" s="57"/>
      <c r="RW85" s="57"/>
      <c r="RX85" s="57"/>
      <c r="RY85" s="57"/>
      <c r="RZ85" s="57"/>
      <c r="SA85" s="57"/>
      <c r="SB85" s="57"/>
      <c r="SC85" s="57"/>
      <c r="SD85" s="57"/>
      <c r="SE85" s="57"/>
      <c r="SF85" s="57"/>
      <c r="SG85" s="57"/>
      <c r="SH85" s="57"/>
      <c r="SI85" s="57"/>
      <c r="SJ85" s="57"/>
      <c r="SK85" s="57"/>
      <c r="SL85" s="57"/>
      <c r="SM85" s="57"/>
      <c r="SN85" s="57"/>
      <c r="SO85" s="57"/>
      <c r="SP85" s="57"/>
      <c r="SQ85" s="57"/>
      <c r="SR85" s="57"/>
      <c r="SS85" s="57"/>
      <c r="ST85" s="57"/>
      <c r="SU85" s="57"/>
      <c r="SV85" s="57"/>
      <c r="SW85" s="57"/>
      <c r="SX85" s="57"/>
      <c r="SY85" s="57"/>
      <c r="SZ85" s="57"/>
      <c r="TA85" s="57"/>
      <c r="TB85" s="57"/>
      <c r="TC85" s="57"/>
      <c r="TD85" s="57"/>
      <c r="TE85" s="57"/>
      <c r="TF85" s="57"/>
      <c r="TG85" s="57"/>
      <c r="TH85" s="57"/>
      <c r="TI85" s="57"/>
      <c r="TJ85" s="57"/>
      <c r="TK85" s="57"/>
      <c r="TL85" s="57"/>
      <c r="TM85" s="57"/>
      <c r="TN85" s="57"/>
      <c r="TO85" s="57"/>
      <c r="TP85" s="57"/>
      <c r="TQ85" s="57"/>
      <c r="TR85" s="57"/>
      <c r="TS85" s="57"/>
      <c r="TT85" s="57"/>
      <c r="TU85" s="57"/>
      <c r="TV85" s="57"/>
      <c r="TW85" s="57"/>
      <c r="TX85" s="57"/>
      <c r="TY85" s="57"/>
      <c r="TZ85" s="57"/>
      <c r="UA85" s="57"/>
      <c r="UB85" s="57"/>
      <c r="UC85" s="57"/>
      <c r="UD85" s="57"/>
      <c r="UE85" s="57"/>
      <c r="UF85" s="57"/>
      <c r="UG85" s="57"/>
      <c r="UH85" s="57"/>
      <c r="UI85" s="57"/>
      <c r="UJ85" s="57"/>
      <c r="UK85" s="57"/>
      <c r="UL85" s="57"/>
      <c r="UM85" s="57"/>
      <c r="UN85" s="57"/>
      <c r="UO85" s="57"/>
      <c r="UP85" s="57"/>
      <c r="UQ85" s="57"/>
      <c r="UR85" s="57"/>
      <c r="US85" s="57"/>
      <c r="UT85" s="57"/>
      <c r="UU85" s="57"/>
      <c r="UV85" s="57"/>
      <c r="UW85" s="57"/>
      <c r="UX85" s="57"/>
      <c r="UY85" s="57"/>
      <c r="UZ85" s="57"/>
      <c r="VA85" s="57"/>
      <c r="VB85" s="57"/>
      <c r="VC85" s="57"/>
      <c r="VD85" s="57"/>
      <c r="VE85" s="57"/>
      <c r="VF85" s="57"/>
      <c r="VG85" s="57"/>
      <c r="VH85" s="57"/>
      <c r="VI85" s="57"/>
      <c r="VJ85" s="57"/>
      <c r="VK85" s="57"/>
      <c r="VL85" s="57"/>
      <c r="VM85" s="57"/>
      <c r="VN85" s="57"/>
      <c r="VO85" s="57"/>
      <c r="VP85" s="57"/>
      <c r="VQ85" s="57"/>
      <c r="VR85" s="57"/>
      <c r="VS85" s="57"/>
      <c r="VT85" s="57"/>
      <c r="VU85" s="57"/>
      <c r="VV85" s="57"/>
      <c r="VW85" s="57"/>
      <c r="VX85" s="57"/>
      <c r="VY85" s="57"/>
      <c r="VZ85" s="57"/>
      <c r="WA85" s="57"/>
      <c r="WB85" s="57"/>
      <c r="WC85" s="57"/>
      <c r="WD85" s="57"/>
      <c r="WE85" s="57"/>
      <c r="WF85" s="57"/>
      <c r="WG85" s="57"/>
      <c r="WH85" s="57"/>
      <c r="WI85" s="57"/>
      <c r="WJ85" s="57"/>
      <c r="WK85" s="57"/>
      <c r="WL85" s="57"/>
      <c r="WM85" s="57"/>
      <c r="WN85" s="57"/>
      <c r="WO85" s="57"/>
      <c r="WP85" s="57"/>
      <c r="WQ85" s="57"/>
      <c r="WR85" s="57"/>
      <c r="WS85" s="57"/>
      <c r="WT85" s="57"/>
      <c r="WU85" s="57"/>
      <c r="WV85" s="57"/>
      <c r="WW85" s="57"/>
      <c r="WX85" s="57"/>
      <c r="WY85" s="57"/>
      <c r="WZ85" s="57"/>
      <c r="XA85" s="57"/>
      <c r="XB85" s="57"/>
      <c r="XC85" s="57"/>
      <c r="XD85" s="57"/>
      <c r="XE85" s="57"/>
      <c r="XF85" s="57"/>
      <c r="XG85" s="57"/>
      <c r="XH85" s="57"/>
      <c r="XI85" s="57"/>
      <c r="XJ85" s="57"/>
      <c r="XK85" s="57"/>
      <c r="XL85" s="57"/>
      <c r="XM85" s="57"/>
      <c r="XN85" s="57"/>
      <c r="XO85" s="57"/>
      <c r="XP85" s="57"/>
      <c r="XQ85" s="57"/>
      <c r="XR85" s="57"/>
      <c r="XS85" s="57"/>
      <c r="XT85" s="57"/>
      <c r="XU85" s="57"/>
      <c r="XV85" s="57"/>
      <c r="XW85" s="57"/>
      <c r="XX85" s="57"/>
      <c r="XY85" s="57"/>
      <c r="XZ85" s="57"/>
      <c r="YA85" s="57"/>
      <c r="YB85" s="57"/>
      <c r="YC85" s="57"/>
      <c r="YD85" s="57"/>
      <c r="YE85" s="57"/>
      <c r="YF85" s="57"/>
      <c r="YG85" s="57"/>
      <c r="YH85" s="57"/>
      <c r="YI85" s="57"/>
      <c r="YJ85" s="57"/>
      <c r="YK85" s="57"/>
      <c r="YL85" s="57"/>
      <c r="YM85" s="57"/>
      <c r="YN85" s="57"/>
      <c r="YO85" s="57"/>
      <c r="YP85" s="57"/>
      <c r="YQ85" s="57"/>
      <c r="YR85" s="57"/>
      <c r="YS85" s="57"/>
      <c r="YT85" s="57"/>
      <c r="YU85" s="57"/>
      <c r="YV85" s="57"/>
      <c r="YW85" s="57"/>
      <c r="YX85" s="57"/>
      <c r="YY85" s="57"/>
      <c r="YZ85" s="57"/>
      <c r="ZA85" s="57"/>
      <c r="ZB85" s="57"/>
      <c r="ZC85" s="57"/>
      <c r="ZD85" s="57"/>
      <c r="ZE85" s="57"/>
      <c r="ZF85" s="57"/>
      <c r="ZG85" s="57"/>
      <c r="ZH85" s="57"/>
      <c r="ZI85" s="57"/>
      <c r="ZJ85" s="57"/>
      <c r="ZK85" s="57"/>
      <c r="ZL85" s="57"/>
      <c r="ZM85" s="57"/>
      <c r="ZN85" s="57"/>
      <c r="ZO85" s="57"/>
      <c r="ZP85" s="57"/>
      <c r="ZQ85" s="57"/>
      <c r="ZR85" s="57"/>
      <c r="ZS85" s="57"/>
      <c r="ZT85" s="57"/>
      <c r="ZU85" s="57"/>
      <c r="ZV85" s="57"/>
      <c r="ZW85" s="57"/>
      <c r="ZX85" s="57"/>
      <c r="ZY85" s="57"/>
      <c r="ZZ85" s="57"/>
      <c r="AAA85" s="57"/>
      <c r="AAB85" s="57"/>
      <c r="AAC85" s="57"/>
      <c r="AAD85" s="57"/>
      <c r="AAE85" s="57"/>
      <c r="AAF85" s="57"/>
      <c r="AAG85" s="57"/>
      <c r="AAH85" s="57"/>
      <c r="AAI85" s="57"/>
      <c r="AAJ85" s="57"/>
      <c r="AAK85" s="57"/>
      <c r="AAL85" s="57"/>
      <c r="AAM85" s="57"/>
      <c r="AAN85" s="57"/>
      <c r="AAO85" s="57"/>
      <c r="AAP85" s="57"/>
      <c r="AAQ85" s="57"/>
      <c r="AAR85" s="57"/>
      <c r="AAS85" s="57"/>
      <c r="AAT85" s="57"/>
      <c r="AAU85" s="57"/>
      <c r="AAV85" s="57"/>
      <c r="AAW85" s="57"/>
      <c r="AAX85" s="57"/>
      <c r="AAY85" s="57"/>
      <c r="AAZ85" s="57"/>
      <c r="ABA85" s="57"/>
      <c r="ABB85" s="57"/>
      <c r="ABC85" s="57"/>
      <c r="ABD85" s="57"/>
      <c r="ABE85" s="57"/>
      <c r="ABF85" s="57"/>
      <c r="ABG85" s="57"/>
      <c r="ABH85" s="57"/>
      <c r="ABI85" s="57"/>
      <c r="ABJ85" s="57"/>
      <c r="ABK85" s="57"/>
      <c r="ABL85" s="57"/>
      <c r="ABM85" s="57"/>
      <c r="ABN85" s="57"/>
      <c r="ABO85" s="57"/>
      <c r="ABP85" s="57"/>
      <c r="ABQ85" s="57"/>
      <c r="ABR85" s="57"/>
      <c r="ABS85" s="57"/>
      <c r="ABT85" s="57"/>
      <c r="ABU85" s="57"/>
      <c r="ABV85" s="57"/>
      <c r="ABW85" s="57"/>
      <c r="ABX85" s="57"/>
      <c r="ABY85" s="57"/>
      <c r="ABZ85" s="57"/>
      <c r="ACA85" s="57"/>
      <c r="ACB85" s="57"/>
      <c r="ACC85" s="57"/>
      <c r="ACD85" s="57"/>
      <c r="ACE85" s="57"/>
      <c r="ACF85" s="57"/>
      <c r="ACG85" s="57"/>
      <c r="ACH85" s="57"/>
      <c r="ACI85" s="57"/>
      <c r="ACJ85" s="57"/>
      <c r="ACK85" s="57"/>
      <c r="ACL85" s="57"/>
      <c r="ACM85" s="57"/>
      <c r="ACN85" s="57"/>
      <c r="ACO85" s="57"/>
      <c r="ACP85" s="57"/>
      <c r="ACQ85" s="57"/>
      <c r="ACR85" s="57"/>
      <c r="ACS85" s="57"/>
      <c r="ACT85" s="57"/>
      <c r="ACU85" s="57"/>
      <c r="ACV85" s="57"/>
      <c r="ACW85" s="57"/>
      <c r="ACX85" s="57"/>
      <c r="ACY85" s="57"/>
      <c r="ACZ85" s="57"/>
      <c r="ADA85" s="57"/>
      <c r="ADB85" s="57"/>
      <c r="ADC85" s="57"/>
      <c r="ADD85" s="57"/>
      <c r="ADE85" s="57"/>
      <c r="ADF85" s="57"/>
      <c r="ADG85" s="57"/>
      <c r="ADH85" s="57"/>
      <c r="ADI85" s="57"/>
      <c r="ADJ85" s="57"/>
      <c r="ADK85" s="57"/>
      <c r="ADL85" s="57"/>
      <c r="ADM85" s="57"/>
      <c r="ADN85" s="57"/>
      <c r="ADO85" s="57"/>
      <c r="ADP85" s="57"/>
      <c r="ADQ85" s="57"/>
      <c r="ADR85" s="57"/>
      <c r="ADS85" s="57"/>
      <c r="ADT85" s="57"/>
      <c r="ADU85" s="57"/>
      <c r="ADV85" s="57"/>
      <c r="ADW85" s="57"/>
      <c r="ADX85" s="57"/>
      <c r="ADY85" s="57"/>
      <c r="ADZ85" s="57"/>
      <c r="AEA85" s="57"/>
      <c r="AEB85" s="57"/>
      <c r="AEC85" s="57"/>
      <c r="AED85" s="57"/>
      <c r="AEE85" s="57"/>
      <c r="AEF85" s="57"/>
      <c r="AEG85" s="57"/>
      <c r="AEH85" s="57"/>
      <c r="AEI85" s="57"/>
      <c r="AEJ85" s="57"/>
      <c r="AEK85" s="57"/>
      <c r="AEL85" s="57"/>
      <c r="AEM85" s="57"/>
      <c r="AEN85" s="57"/>
      <c r="AEO85" s="57"/>
      <c r="AEP85" s="57"/>
      <c r="AEQ85" s="57"/>
      <c r="AER85" s="57"/>
      <c r="AES85" s="57"/>
      <c r="AET85" s="57"/>
      <c r="AEU85" s="57"/>
      <c r="AEV85" s="57"/>
      <c r="AEW85" s="57"/>
      <c r="AEX85" s="57"/>
      <c r="AEY85" s="57"/>
      <c r="AEZ85" s="57"/>
      <c r="AFA85" s="57"/>
      <c r="AFB85" s="57"/>
      <c r="AFC85" s="57"/>
      <c r="AFD85" s="57"/>
      <c r="AFE85" s="57"/>
      <c r="AFF85" s="57"/>
      <c r="AFG85" s="57"/>
      <c r="AFH85" s="57"/>
      <c r="AFI85" s="57"/>
      <c r="AFJ85" s="57"/>
      <c r="AFK85" s="57"/>
      <c r="AFL85" s="57"/>
      <c r="AFM85" s="57"/>
      <c r="AFN85" s="57"/>
      <c r="AFO85" s="57"/>
      <c r="AFP85" s="57"/>
      <c r="AFQ85" s="57"/>
      <c r="AFR85" s="57"/>
      <c r="AFS85" s="57"/>
      <c r="AFT85" s="57"/>
      <c r="AFU85" s="57"/>
      <c r="AFV85" s="57"/>
      <c r="AFW85" s="57"/>
      <c r="AFX85" s="57"/>
      <c r="AFY85" s="57"/>
      <c r="AFZ85" s="57"/>
      <c r="AGA85" s="57"/>
      <c r="AGB85" s="57"/>
      <c r="AGC85" s="57"/>
      <c r="AGD85" s="57"/>
      <c r="AGE85" s="57"/>
      <c r="AGF85" s="57"/>
      <c r="AGG85" s="57"/>
      <c r="AGH85" s="57"/>
      <c r="AGI85" s="57"/>
      <c r="AGJ85" s="57"/>
      <c r="AGK85" s="57"/>
      <c r="AGL85" s="57"/>
      <c r="AGM85" s="57"/>
      <c r="AGN85" s="57"/>
      <c r="AGO85" s="57"/>
      <c r="AGP85" s="57"/>
      <c r="AGQ85" s="57"/>
      <c r="AGR85" s="57"/>
      <c r="AGS85" s="57"/>
      <c r="AGT85" s="57"/>
      <c r="AGU85" s="57"/>
      <c r="AGV85" s="57"/>
      <c r="AGW85" s="57"/>
      <c r="AGX85" s="57"/>
      <c r="AGY85" s="57"/>
      <c r="AGZ85" s="57"/>
      <c r="AHA85" s="57"/>
      <c r="AHB85" s="57"/>
      <c r="AHC85" s="57"/>
      <c r="AHD85" s="57"/>
      <c r="AHE85" s="57"/>
      <c r="AHF85" s="57"/>
      <c r="AHG85" s="57"/>
      <c r="AHH85" s="57"/>
      <c r="AHI85" s="57"/>
      <c r="AHJ85" s="57"/>
      <c r="AHK85" s="57"/>
      <c r="AHL85" s="57"/>
      <c r="AHM85" s="57"/>
      <c r="AHN85" s="57"/>
      <c r="AHO85" s="57"/>
      <c r="AHP85" s="57"/>
      <c r="AHQ85" s="57"/>
      <c r="AHR85" s="57"/>
      <c r="AHS85" s="57"/>
      <c r="AHT85" s="57"/>
      <c r="AHU85" s="57"/>
      <c r="AHV85" s="57"/>
      <c r="AHW85" s="57"/>
      <c r="AHX85" s="57"/>
      <c r="AHY85" s="57"/>
      <c r="AHZ85" s="57"/>
      <c r="AIA85" s="57"/>
      <c r="AIB85" s="57"/>
      <c r="AIC85" s="57"/>
      <c r="AID85" s="57"/>
      <c r="AIE85" s="57"/>
      <c r="AIF85" s="57"/>
      <c r="AIG85" s="57"/>
      <c r="AIH85" s="57"/>
      <c r="AII85" s="57"/>
      <c r="AIJ85" s="57"/>
      <c r="AIK85" s="57"/>
      <c r="AIL85" s="57"/>
      <c r="AIM85" s="57"/>
      <c r="AIN85" s="57"/>
      <c r="AIO85" s="57"/>
      <c r="AIP85" s="57"/>
      <c r="AIQ85" s="57"/>
      <c r="AIR85" s="57"/>
      <c r="AIS85" s="57"/>
      <c r="AIT85" s="57"/>
      <c r="AIU85" s="57"/>
      <c r="AIV85" s="57"/>
      <c r="AIW85" s="57"/>
      <c r="AIX85" s="57"/>
      <c r="AIY85" s="57"/>
      <c r="AIZ85" s="57"/>
      <c r="AJA85" s="57"/>
      <c r="AJB85" s="57"/>
      <c r="AJC85" s="57"/>
      <c r="AJD85" s="57"/>
      <c r="AJE85" s="57"/>
      <c r="AJF85" s="57"/>
      <c r="AJG85" s="57"/>
      <c r="AJH85" s="57"/>
      <c r="AJI85" s="57"/>
      <c r="AJJ85" s="57"/>
      <c r="AJK85" s="57"/>
      <c r="AJL85" s="57"/>
      <c r="AJM85" s="57"/>
      <c r="AJN85" s="57"/>
      <c r="AJO85" s="57"/>
      <c r="AJP85" s="57"/>
      <c r="AJQ85" s="57"/>
      <c r="AJR85" s="57"/>
      <c r="AJS85" s="57"/>
      <c r="AJT85" s="57"/>
      <c r="AJU85" s="57"/>
      <c r="AJV85" s="57"/>
      <c r="AJW85" s="57"/>
      <c r="AJX85" s="57"/>
      <c r="AJY85" s="57"/>
      <c r="AJZ85" s="57"/>
      <c r="AKA85" s="57"/>
      <c r="AKB85" s="57"/>
      <c r="AKC85" s="57"/>
      <c r="AKD85" s="57"/>
      <c r="AKE85" s="57"/>
      <c r="AKF85" s="57"/>
      <c r="AKG85" s="57"/>
      <c r="AKH85" s="57"/>
      <c r="AKI85" s="57"/>
      <c r="AKJ85" s="57"/>
      <c r="AKK85" s="57"/>
      <c r="AKL85" s="57"/>
      <c r="AKM85" s="57"/>
      <c r="AKN85" s="57"/>
      <c r="AKO85" s="57"/>
      <c r="AKP85" s="57"/>
      <c r="AKQ85" s="57"/>
      <c r="AKR85" s="57"/>
      <c r="AKS85" s="57"/>
      <c r="AKT85" s="57"/>
      <c r="AKU85" s="57"/>
      <c r="AKV85" s="57"/>
      <c r="AKW85" s="57"/>
      <c r="AKX85" s="57"/>
      <c r="AKY85" s="57"/>
      <c r="AKZ85" s="57"/>
      <c r="ALA85" s="57"/>
      <c r="ALB85" s="57"/>
      <c r="ALC85" s="57"/>
      <c r="ALD85" s="57"/>
      <c r="ALE85" s="57"/>
      <c r="ALF85" s="57"/>
      <c r="ALG85" s="57"/>
      <c r="ALH85" s="57"/>
      <c r="ALI85" s="57"/>
      <c r="ALJ85" s="57"/>
      <c r="ALK85" s="57"/>
      <c r="ALL85" s="57"/>
      <c r="ALM85" s="57"/>
      <c r="ALN85" s="57"/>
      <c r="ALO85" s="57"/>
      <c r="ALP85" s="57"/>
      <c r="ALQ85" s="57"/>
      <c r="ALR85" s="57"/>
      <c r="ALS85" s="57"/>
      <c r="ALT85" s="57"/>
      <c r="ALU85" s="57"/>
      <c r="ALV85" s="57"/>
      <c r="ALW85" s="57"/>
      <c r="ALX85" s="57"/>
      <c r="ALY85" s="57"/>
      <c r="ALZ85" s="57"/>
      <c r="AMA85" s="57"/>
      <c r="AMB85" s="57"/>
      <c r="AMC85" s="57"/>
      <c r="AMD85" s="57"/>
      <c r="AME85" s="57"/>
      <c r="AMF85" s="57"/>
      <c r="AMG85" s="57"/>
      <c r="AMH85" s="57"/>
      <c r="AMI85" s="57"/>
      <c r="AMJ85" s="57"/>
      <c r="AMK85" s="57"/>
    </row>
    <row r="86" spans="1:1025" ht="51" x14ac:dyDescent="0.2">
      <c r="A86" s="29" t="s">
        <v>205</v>
      </c>
      <c r="B86" s="40" t="s">
        <v>206</v>
      </c>
      <c r="C86" s="40" t="s">
        <v>207</v>
      </c>
      <c r="D86" s="46" t="s">
        <v>67</v>
      </c>
      <c r="E86" s="46">
        <v>0</v>
      </c>
      <c r="F86" s="46">
        <v>0</v>
      </c>
      <c r="G86" s="46">
        <v>0</v>
      </c>
      <c r="H86" s="46">
        <v>0</v>
      </c>
      <c r="I86" s="46">
        <v>610</v>
      </c>
      <c r="J86" s="46">
        <v>0</v>
      </c>
      <c r="K86" s="46">
        <f t="shared" si="53"/>
        <v>0</v>
      </c>
      <c r="L86" s="46">
        <f t="shared" si="54"/>
        <v>0</v>
      </c>
      <c r="M86" s="46">
        <f t="shared" si="55"/>
        <v>0</v>
      </c>
      <c r="N86" s="46">
        <f t="shared" si="56"/>
        <v>0</v>
      </c>
      <c r="O86" s="46">
        <f t="shared" si="57"/>
        <v>0</v>
      </c>
      <c r="P86" s="46">
        <f t="shared" si="58"/>
        <v>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0</v>
      </c>
      <c r="AE86" s="46">
        <v>0</v>
      </c>
      <c r="AF86" s="46">
        <v>0</v>
      </c>
      <c r="AG86" s="46">
        <v>0</v>
      </c>
      <c r="AH86" s="46">
        <v>0</v>
      </c>
      <c r="AI86" s="46">
        <v>0</v>
      </c>
      <c r="AJ86" s="46">
        <v>0</v>
      </c>
      <c r="AK86" s="46">
        <v>0</v>
      </c>
      <c r="AL86" s="46">
        <v>0</v>
      </c>
      <c r="AM86" s="46">
        <v>0</v>
      </c>
      <c r="AN86" s="46">
        <v>0</v>
      </c>
    </row>
    <row r="87" spans="1:1025" s="61" customFormat="1" ht="25.5" x14ac:dyDescent="0.25">
      <c r="A87" s="27" t="s">
        <v>208</v>
      </c>
      <c r="B87" s="27" t="s">
        <v>152</v>
      </c>
      <c r="C87" s="45" t="s">
        <v>66</v>
      </c>
      <c r="D87" s="59" t="s">
        <v>67</v>
      </c>
      <c r="E87" s="59">
        <v>0</v>
      </c>
      <c r="F87" s="59">
        <v>0</v>
      </c>
      <c r="G87" s="59">
        <v>0</v>
      </c>
      <c r="H87" s="59">
        <v>0</v>
      </c>
      <c r="I87" s="59">
        <v>850</v>
      </c>
      <c r="J87" s="59">
        <v>0</v>
      </c>
      <c r="K87" s="59">
        <f t="shared" si="53"/>
        <v>0</v>
      </c>
      <c r="L87" s="59">
        <f t="shared" si="54"/>
        <v>0</v>
      </c>
      <c r="M87" s="59">
        <f t="shared" si="55"/>
        <v>0</v>
      </c>
      <c r="N87" s="59">
        <f t="shared" si="56"/>
        <v>0</v>
      </c>
      <c r="O87" s="59">
        <f t="shared" si="57"/>
        <v>0</v>
      </c>
      <c r="P87" s="59">
        <f t="shared" si="58"/>
        <v>0</v>
      </c>
      <c r="Q87" s="59">
        <f t="shared" ref="Q87:V87" si="63">SUM(Q88:Q88)</f>
        <v>0</v>
      </c>
      <c r="R87" s="59">
        <f t="shared" si="63"/>
        <v>0</v>
      </c>
      <c r="S87" s="59">
        <f t="shared" si="63"/>
        <v>0</v>
      </c>
      <c r="T87" s="59">
        <f t="shared" si="63"/>
        <v>0</v>
      </c>
      <c r="U87" s="59">
        <f t="shared" si="63"/>
        <v>0</v>
      </c>
      <c r="V87" s="59">
        <f t="shared" si="63"/>
        <v>0</v>
      </c>
      <c r="W87" s="59">
        <f t="shared" ref="W87:AN87" si="64">SUM(W88:W88)</f>
        <v>0</v>
      </c>
      <c r="X87" s="59">
        <f t="shared" si="64"/>
        <v>0</v>
      </c>
      <c r="Y87" s="59">
        <f t="shared" si="64"/>
        <v>0</v>
      </c>
      <c r="Z87" s="59">
        <f t="shared" si="64"/>
        <v>0</v>
      </c>
      <c r="AA87" s="59">
        <f t="shared" si="64"/>
        <v>0</v>
      </c>
      <c r="AB87" s="59">
        <f t="shared" si="64"/>
        <v>0</v>
      </c>
      <c r="AC87" s="59">
        <f t="shared" si="64"/>
        <v>0</v>
      </c>
      <c r="AD87" s="59">
        <f t="shared" si="64"/>
        <v>0</v>
      </c>
      <c r="AE87" s="59">
        <f t="shared" si="64"/>
        <v>0</v>
      </c>
      <c r="AF87" s="59">
        <f t="shared" si="64"/>
        <v>0</v>
      </c>
      <c r="AG87" s="59">
        <f t="shared" si="64"/>
        <v>0</v>
      </c>
      <c r="AH87" s="59">
        <f t="shared" si="64"/>
        <v>0</v>
      </c>
      <c r="AI87" s="59">
        <f t="shared" si="64"/>
        <v>0</v>
      </c>
      <c r="AJ87" s="59">
        <f t="shared" si="64"/>
        <v>0</v>
      </c>
      <c r="AK87" s="59">
        <f t="shared" si="64"/>
        <v>0</v>
      </c>
      <c r="AL87" s="59">
        <f t="shared" si="64"/>
        <v>0</v>
      </c>
      <c r="AM87" s="59">
        <f t="shared" si="64"/>
        <v>0</v>
      </c>
      <c r="AN87" s="59">
        <f t="shared" si="64"/>
        <v>0</v>
      </c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</row>
    <row r="88" spans="1:1025" ht="25.5" x14ac:dyDescent="0.2">
      <c r="A88" s="29" t="s">
        <v>208</v>
      </c>
      <c r="B88" s="36" t="s">
        <v>209</v>
      </c>
      <c r="C88" s="40" t="s">
        <v>210</v>
      </c>
      <c r="D88" s="46" t="s">
        <v>67</v>
      </c>
      <c r="E88" s="46">
        <v>0</v>
      </c>
      <c r="F88" s="46">
        <v>0</v>
      </c>
      <c r="G88" s="46">
        <v>0</v>
      </c>
      <c r="H88" s="46">
        <v>0</v>
      </c>
      <c r="I88" s="46">
        <v>850</v>
      </c>
      <c r="J88" s="46">
        <v>0</v>
      </c>
      <c r="K88" s="46">
        <f t="shared" si="53"/>
        <v>0</v>
      </c>
      <c r="L88" s="46">
        <f t="shared" si="54"/>
        <v>0</v>
      </c>
      <c r="M88" s="46">
        <f t="shared" si="55"/>
        <v>0</v>
      </c>
      <c r="N88" s="46">
        <f t="shared" si="56"/>
        <v>0</v>
      </c>
      <c r="O88" s="46">
        <f t="shared" si="57"/>
        <v>0</v>
      </c>
      <c r="P88" s="46">
        <f t="shared" si="58"/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</row>
    <row r="89" spans="1:1025" s="61" customFormat="1" ht="25.5" x14ac:dyDescent="0.25">
      <c r="A89" s="27" t="s">
        <v>211</v>
      </c>
      <c r="B89" s="27" t="s">
        <v>158</v>
      </c>
      <c r="C89" s="45" t="s">
        <v>66</v>
      </c>
      <c r="D89" s="59" t="s">
        <v>67</v>
      </c>
      <c r="E89" s="59">
        <v>0</v>
      </c>
      <c r="F89" s="59">
        <v>0</v>
      </c>
      <c r="G89" s="59">
        <v>0</v>
      </c>
      <c r="H89" s="59">
        <v>0</v>
      </c>
      <c r="I89" s="59">
        <v>1366</v>
      </c>
      <c r="J89" s="59">
        <v>0</v>
      </c>
      <c r="K89" s="59">
        <f t="shared" si="53"/>
        <v>0</v>
      </c>
      <c r="L89" s="59">
        <f t="shared" si="54"/>
        <v>0</v>
      </c>
      <c r="M89" s="59">
        <f t="shared" si="55"/>
        <v>0</v>
      </c>
      <c r="N89" s="59">
        <f t="shared" si="56"/>
        <v>0</v>
      </c>
      <c r="O89" s="59">
        <f t="shared" si="57"/>
        <v>0</v>
      </c>
      <c r="P89" s="59">
        <f t="shared" si="58"/>
        <v>0</v>
      </c>
      <c r="Q89" s="59">
        <f t="shared" ref="Q89:V89" si="65">SUM(Q90:Q90)</f>
        <v>0</v>
      </c>
      <c r="R89" s="59">
        <f t="shared" si="65"/>
        <v>0</v>
      </c>
      <c r="S89" s="59">
        <f t="shared" si="65"/>
        <v>0</v>
      </c>
      <c r="T89" s="59">
        <f t="shared" si="65"/>
        <v>0</v>
      </c>
      <c r="U89" s="59">
        <f t="shared" si="65"/>
        <v>0</v>
      </c>
      <c r="V89" s="59">
        <f t="shared" si="65"/>
        <v>0</v>
      </c>
      <c r="W89" s="59">
        <f t="shared" ref="W89:AN89" si="66">SUM(W90:W90)</f>
        <v>0</v>
      </c>
      <c r="X89" s="59">
        <f t="shared" si="66"/>
        <v>0</v>
      </c>
      <c r="Y89" s="59">
        <f t="shared" si="66"/>
        <v>0</v>
      </c>
      <c r="Z89" s="59">
        <f t="shared" si="66"/>
        <v>0</v>
      </c>
      <c r="AA89" s="59">
        <f t="shared" si="66"/>
        <v>0</v>
      </c>
      <c r="AB89" s="59">
        <f t="shared" si="66"/>
        <v>0</v>
      </c>
      <c r="AC89" s="59">
        <f t="shared" si="66"/>
        <v>0</v>
      </c>
      <c r="AD89" s="59">
        <f t="shared" si="66"/>
        <v>0</v>
      </c>
      <c r="AE89" s="59">
        <f t="shared" si="66"/>
        <v>0</v>
      </c>
      <c r="AF89" s="59">
        <f t="shared" si="66"/>
        <v>0</v>
      </c>
      <c r="AG89" s="59">
        <f t="shared" si="66"/>
        <v>0</v>
      </c>
      <c r="AH89" s="59">
        <f t="shared" si="66"/>
        <v>0</v>
      </c>
      <c r="AI89" s="59">
        <f t="shared" si="66"/>
        <v>0</v>
      </c>
      <c r="AJ89" s="59">
        <f t="shared" si="66"/>
        <v>0</v>
      </c>
      <c r="AK89" s="59">
        <f t="shared" si="66"/>
        <v>0</v>
      </c>
      <c r="AL89" s="59">
        <f t="shared" si="66"/>
        <v>0</v>
      </c>
      <c r="AM89" s="59">
        <f t="shared" si="66"/>
        <v>0</v>
      </c>
      <c r="AN89" s="59">
        <f t="shared" si="66"/>
        <v>0</v>
      </c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ht="51" x14ac:dyDescent="0.2">
      <c r="A90" s="29" t="s">
        <v>211</v>
      </c>
      <c r="B90" s="40" t="s">
        <v>212</v>
      </c>
      <c r="C90" s="40" t="s">
        <v>213</v>
      </c>
      <c r="D90" s="46" t="s">
        <v>67</v>
      </c>
      <c r="E90" s="46">
        <v>0</v>
      </c>
      <c r="F90" s="46">
        <v>0</v>
      </c>
      <c r="G90" s="46">
        <v>0</v>
      </c>
      <c r="H90" s="46">
        <v>0</v>
      </c>
      <c r="I90" s="46">
        <v>1366</v>
      </c>
      <c r="J90" s="46">
        <v>0</v>
      </c>
      <c r="K90" s="46">
        <f t="shared" si="53"/>
        <v>0</v>
      </c>
      <c r="L90" s="46">
        <f t="shared" si="54"/>
        <v>0</v>
      </c>
      <c r="M90" s="46">
        <f t="shared" si="55"/>
        <v>0</v>
      </c>
      <c r="N90" s="46">
        <f t="shared" si="56"/>
        <v>0</v>
      </c>
      <c r="O90" s="46">
        <f t="shared" si="57"/>
        <v>0</v>
      </c>
      <c r="P90" s="46">
        <f t="shared" si="58"/>
        <v>0</v>
      </c>
      <c r="Q90" s="46">
        <v>0</v>
      </c>
      <c r="R90" s="46">
        <v>0</v>
      </c>
      <c r="S90" s="46">
        <v>0</v>
      </c>
      <c r="T90" s="46">
        <v>0</v>
      </c>
      <c r="U90" s="46">
        <v>0</v>
      </c>
      <c r="V90" s="46">
        <v>0</v>
      </c>
      <c r="W90" s="46">
        <v>0</v>
      </c>
      <c r="X90" s="46">
        <v>0</v>
      </c>
      <c r="Y90" s="46">
        <v>0</v>
      </c>
      <c r="Z90" s="46">
        <v>0</v>
      </c>
      <c r="AA90" s="46">
        <v>0</v>
      </c>
      <c r="AB90" s="46">
        <v>0</v>
      </c>
      <c r="AC90" s="46">
        <v>0</v>
      </c>
      <c r="AD90" s="46">
        <v>0</v>
      </c>
      <c r="AE90" s="46">
        <v>0</v>
      </c>
      <c r="AF90" s="46">
        <v>0</v>
      </c>
      <c r="AG90" s="46">
        <v>0</v>
      </c>
      <c r="AH90" s="46">
        <v>0</v>
      </c>
      <c r="AI90" s="46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</row>
    <row r="91" spans="1:1025" s="61" customFormat="1" ht="25.5" x14ac:dyDescent="0.25">
      <c r="A91" s="27" t="s">
        <v>106</v>
      </c>
      <c r="B91" s="37" t="s">
        <v>107</v>
      </c>
      <c r="C91" s="37" t="s">
        <v>66</v>
      </c>
      <c r="D91" s="59" t="s">
        <v>67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5</v>
      </c>
      <c r="K91" s="59">
        <f t="shared" si="53"/>
        <v>0</v>
      </c>
      <c r="L91" s="59">
        <f t="shared" si="54"/>
        <v>0</v>
      </c>
      <c r="M91" s="59">
        <f t="shared" si="55"/>
        <v>0</v>
      </c>
      <c r="N91" s="59">
        <f t="shared" si="56"/>
        <v>0</v>
      </c>
      <c r="O91" s="59">
        <f t="shared" si="57"/>
        <v>0</v>
      </c>
      <c r="P91" s="59">
        <f t="shared" si="58"/>
        <v>0</v>
      </c>
      <c r="Q91" s="59">
        <f t="shared" ref="Q91:V91" si="67">Q92+Q96</f>
        <v>0</v>
      </c>
      <c r="R91" s="59">
        <f t="shared" si="67"/>
        <v>0</v>
      </c>
      <c r="S91" s="59">
        <f t="shared" si="67"/>
        <v>0</v>
      </c>
      <c r="T91" s="59">
        <f t="shared" si="67"/>
        <v>0</v>
      </c>
      <c r="U91" s="59">
        <f t="shared" si="67"/>
        <v>0</v>
      </c>
      <c r="V91" s="59">
        <f t="shared" si="67"/>
        <v>0</v>
      </c>
      <c r="W91" s="59">
        <f t="shared" ref="W91:AN91" si="68">W92+W96</f>
        <v>0</v>
      </c>
      <c r="X91" s="59">
        <f t="shared" si="68"/>
        <v>0</v>
      </c>
      <c r="Y91" s="59">
        <f t="shared" si="68"/>
        <v>0</v>
      </c>
      <c r="Z91" s="59">
        <f t="shared" si="68"/>
        <v>0</v>
      </c>
      <c r="AA91" s="59">
        <f t="shared" si="68"/>
        <v>0</v>
      </c>
      <c r="AB91" s="59">
        <f t="shared" si="68"/>
        <v>0</v>
      </c>
      <c r="AC91" s="59">
        <f t="shared" si="68"/>
        <v>0</v>
      </c>
      <c r="AD91" s="59">
        <f t="shared" si="68"/>
        <v>0</v>
      </c>
      <c r="AE91" s="59">
        <f t="shared" si="68"/>
        <v>0</v>
      </c>
      <c r="AF91" s="59">
        <f t="shared" si="68"/>
        <v>0</v>
      </c>
      <c r="AG91" s="59">
        <f t="shared" si="68"/>
        <v>0</v>
      </c>
      <c r="AH91" s="59">
        <f t="shared" si="68"/>
        <v>0</v>
      </c>
      <c r="AI91" s="59">
        <f t="shared" si="68"/>
        <v>0</v>
      </c>
      <c r="AJ91" s="59">
        <f t="shared" si="68"/>
        <v>0</v>
      </c>
      <c r="AK91" s="59">
        <f t="shared" si="68"/>
        <v>0</v>
      </c>
      <c r="AL91" s="59">
        <f t="shared" si="68"/>
        <v>0</v>
      </c>
      <c r="AM91" s="59">
        <f t="shared" si="68"/>
        <v>0</v>
      </c>
      <c r="AN91" s="59">
        <f t="shared" si="68"/>
        <v>0</v>
      </c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</row>
    <row r="92" spans="1:1025" s="61" customFormat="1" ht="25.5" x14ac:dyDescent="0.25">
      <c r="A92" s="27" t="s">
        <v>214</v>
      </c>
      <c r="B92" s="37" t="s">
        <v>215</v>
      </c>
      <c r="C92" s="37" t="s">
        <v>66</v>
      </c>
      <c r="D92" s="62" t="s">
        <v>67</v>
      </c>
      <c r="E92" s="59">
        <v>0</v>
      </c>
      <c r="F92" s="59">
        <v>0</v>
      </c>
      <c r="G92" s="59">
        <v>0</v>
      </c>
      <c r="H92" s="59">
        <v>0</v>
      </c>
      <c r="I92" s="59">
        <v>0</v>
      </c>
      <c r="J92" s="59">
        <v>0</v>
      </c>
      <c r="K92" s="59">
        <f t="shared" si="53"/>
        <v>0</v>
      </c>
      <c r="L92" s="59">
        <f t="shared" si="54"/>
        <v>0</v>
      </c>
      <c r="M92" s="59">
        <f t="shared" si="55"/>
        <v>0</v>
      </c>
      <c r="N92" s="59">
        <f t="shared" si="56"/>
        <v>0</v>
      </c>
      <c r="O92" s="59">
        <f t="shared" si="57"/>
        <v>0</v>
      </c>
      <c r="P92" s="59">
        <f t="shared" si="58"/>
        <v>0</v>
      </c>
      <c r="Q92" s="59">
        <f t="shared" ref="Q92:V92" si="69">SUM(Q93,Q94,Q95)</f>
        <v>0</v>
      </c>
      <c r="R92" s="59">
        <f t="shared" si="69"/>
        <v>0</v>
      </c>
      <c r="S92" s="59">
        <f t="shared" si="69"/>
        <v>0</v>
      </c>
      <c r="T92" s="59">
        <f t="shared" si="69"/>
        <v>0</v>
      </c>
      <c r="U92" s="59">
        <f t="shared" si="69"/>
        <v>0</v>
      </c>
      <c r="V92" s="59">
        <f t="shared" si="69"/>
        <v>0</v>
      </c>
      <c r="W92" s="59">
        <f t="shared" ref="W92:AN92" si="70">SUM(W93,W94,W95)</f>
        <v>0</v>
      </c>
      <c r="X92" s="59">
        <f t="shared" si="70"/>
        <v>0</v>
      </c>
      <c r="Y92" s="59">
        <f t="shared" si="70"/>
        <v>0</v>
      </c>
      <c r="Z92" s="59">
        <f t="shared" si="70"/>
        <v>0</v>
      </c>
      <c r="AA92" s="59">
        <f t="shared" si="70"/>
        <v>0</v>
      </c>
      <c r="AB92" s="59">
        <f t="shared" si="70"/>
        <v>0</v>
      </c>
      <c r="AC92" s="59">
        <f t="shared" si="70"/>
        <v>0</v>
      </c>
      <c r="AD92" s="59">
        <f t="shared" si="70"/>
        <v>0</v>
      </c>
      <c r="AE92" s="59">
        <f t="shared" si="70"/>
        <v>0</v>
      </c>
      <c r="AF92" s="59">
        <f t="shared" si="70"/>
        <v>0</v>
      </c>
      <c r="AG92" s="59">
        <f t="shared" si="70"/>
        <v>0</v>
      </c>
      <c r="AH92" s="59">
        <f t="shared" si="70"/>
        <v>0</v>
      </c>
      <c r="AI92" s="59">
        <f t="shared" si="70"/>
        <v>0</v>
      </c>
      <c r="AJ92" s="59">
        <f t="shared" si="70"/>
        <v>0</v>
      </c>
      <c r="AK92" s="59">
        <f t="shared" si="70"/>
        <v>0</v>
      </c>
      <c r="AL92" s="59">
        <f t="shared" si="70"/>
        <v>0</v>
      </c>
      <c r="AM92" s="59">
        <f t="shared" si="70"/>
        <v>0</v>
      </c>
      <c r="AN92" s="59">
        <f t="shared" si="70"/>
        <v>0</v>
      </c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</row>
    <row r="93" spans="1:1025" s="61" customFormat="1" ht="25.5" x14ac:dyDescent="0.25">
      <c r="A93" s="27" t="s">
        <v>216</v>
      </c>
      <c r="B93" s="37" t="s">
        <v>124</v>
      </c>
      <c r="C93" s="45" t="s">
        <v>66</v>
      </c>
      <c r="D93" s="62" t="s">
        <v>67</v>
      </c>
      <c r="E93" s="59">
        <v>0</v>
      </c>
      <c r="F93" s="59">
        <v>0</v>
      </c>
      <c r="G93" s="59">
        <v>0</v>
      </c>
      <c r="H93" s="59">
        <v>0</v>
      </c>
      <c r="I93" s="59">
        <v>0</v>
      </c>
      <c r="J93" s="59">
        <v>0</v>
      </c>
      <c r="K93" s="59">
        <f t="shared" si="53"/>
        <v>0</v>
      </c>
      <c r="L93" s="59">
        <f t="shared" si="54"/>
        <v>0</v>
      </c>
      <c r="M93" s="59">
        <f t="shared" si="55"/>
        <v>0</v>
      </c>
      <c r="N93" s="59">
        <f t="shared" si="56"/>
        <v>0</v>
      </c>
      <c r="O93" s="59">
        <f t="shared" si="57"/>
        <v>0</v>
      </c>
      <c r="P93" s="59">
        <f t="shared" si="58"/>
        <v>0</v>
      </c>
      <c r="Q93" s="59">
        <v>0</v>
      </c>
      <c r="R93" s="59">
        <v>0</v>
      </c>
      <c r="S93" s="59">
        <v>0</v>
      </c>
      <c r="T93" s="59">
        <v>0</v>
      </c>
      <c r="U93" s="59">
        <v>0</v>
      </c>
      <c r="V93" s="59">
        <v>0</v>
      </c>
      <c r="W93" s="59">
        <v>0</v>
      </c>
      <c r="X93" s="59">
        <v>0</v>
      </c>
      <c r="Y93" s="59">
        <v>0</v>
      </c>
      <c r="Z93" s="59">
        <v>0</v>
      </c>
      <c r="AA93" s="59">
        <v>0</v>
      </c>
      <c r="AB93" s="59">
        <v>0</v>
      </c>
      <c r="AC93" s="59">
        <v>0</v>
      </c>
      <c r="AD93" s="59">
        <v>0</v>
      </c>
      <c r="AE93" s="59">
        <v>0</v>
      </c>
      <c r="AF93" s="59">
        <v>0</v>
      </c>
      <c r="AG93" s="59">
        <v>0</v>
      </c>
      <c r="AH93" s="59">
        <v>0</v>
      </c>
      <c r="AI93" s="59">
        <v>0</v>
      </c>
      <c r="AJ93" s="59">
        <v>0</v>
      </c>
      <c r="AK93" s="59">
        <v>0</v>
      </c>
      <c r="AL93" s="59">
        <v>0</v>
      </c>
      <c r="AM93" s="59">
        <v>0</v>
      </c>
      <c r="AN93" s="59">
        <v>0</v>
      </c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s="61" customFormat="1" ht="25.5" x14ac:dyDescent="0.25">
      <c r="A94" s="28" t="s">
        <v>217</v>
      </c>
      <c r="B94" s="37" t="s">
        <v>152</v>
      </c>
      <c r="C94" s="37" t="s">
        <v>66</v>
      </c>
      <c r="D94" s="62" t="s">
        <v>67</v>
      </c>
      <c r="E94" s="59">
        <v>0</v>
      </c>
      <c r="F94" s="59">
        <v>0</v>
      </c>
      <c r="G94" s="59">
        <v>0</v>
      </c>
      <c r="H94" s="59">
        <v>0</v>
      </c>
      <c r="I94" s="59">
        <v>0</v>
      </c>
      <c r="J94" s="59">
        <v>0</v>
      </c>
      <c r="K94" s="59">
        <f t="shared" si="53"/>
        <v>0</v>
      </c>
      <c r="L94" s="59">
        <f t="shared" si="54"/>
        <v>0</v>
      </c>
      <c r="M94" s="59">
        <f t="shared" si="55"/>
        <v>0</v>
      </c>
      <c r="N94" s="59">
        <f t="shared" si="56"/>
        <v>0</v>
      </c>
      <c r="O94" s="59">
        <f t="shared" si="57"/>
        <v>0</v>
      </c>
      <c r="P94" s="59">
        <f t="shared" si="58"/>
        <v>0</v>
      </c>
      <c r="Q94" s="59">
        <v>0</v>
      </c>
      <c r="R94" s="59">
        <v>0</v>
      </c>
      <c r="S94" s="59">
        <v>0</v>
      </c>
      <c r="T94" s="59">
        <v>0</v>
      </c>
      <c r="U94" s="59">
        <v>0</v>
      </c>
      <c r="V94" s="59">
        <v>0</v>
      </c>
      <c r="W94" s="59">
        <v>0</v>
      </c>
      <c r="X94" s="59">
        <v>0</v>
      </c>
      <c r="Y94" s="59">
        <v>0</v>
      </c>
      <c r="Z94" s="59">
        <v>0</v>
      </c>
      <c r="AA94" s="59">
        <v>0</v>
      </c>
      <c r="AB94" s="59">
        <v>0</v>
      </c>
      <c r="AC94" s="59">
        <v>0</v>
      </c>
      <c r="AD94" s="59">
        <v>0</v>
      </c>
      <c r="AE94" s="59">
        <v>0</v>
      </c>
      <c r="AF94" s="59">
        <v>0</v>
      </c>
      <c r="AG94" s="59">
        <v>0</v>
      </c>
      <c r="AH94" s="59">
        <v>0</v>
      </c>
      <c r="AI94" s="59">
        <v>0</v>
      </c>
      <c r="AJ94" s="59">
        <v>0</v>
      </c>
      <c r="AK94" s="59">
        <v>0</v>
      </c>
      <c r="AL94" s="59">
        <v>0</v>
      </c>
      <c r="AM94" s="59">
        <v>0</v>
      </c>
      <c r="AN94" s="59">
        <v>0</v>
      </c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61" customFormat="1" ht="25.5" x14ac:dyDescent="0.25">
      <c r="A95" s="28" t="s">
        <v>218</v>
      </c>
      <c r="B95" s="37" t="s">
        <v>158</v>
      </c>
      <c r="C95" s="37" t="s">
        <v>66</v>
      </c>
      <c r="D95" s="62" t="s">
        <v>67</v>
      </c>
      <c r="E95" s="59">
        <v>0</v>
      </c>
      <c r="F95" s="59">
        <v>0</v>
      </c>
      <c r="G95" s="59">
        <v>0</v>
      </c>
      <c r="H95" s="59">
        <v>0</v>
      </c>
      <c r="I95" s="59">
        <v>0</v>
      </c>
      <c r="J95" s="59">
        <v>0</v>
      </c>
      <c r="K95" s="59">
        <f t="shared" si="53"/>
        <v>0</v>
      </c>
      <c r="L95" s="59">
        <f t="shared" si="54"/>
        <v>0</v>
      </c>
      <c r="M95" s="59">
        <f t="shared" si="55"/>
        <v>0</v>
      </c>
      <c r="N95" s="59">
        <f t="shared" si="56"/>
        <v>0</v>
      </c>
      <c r="O95" s="59">
        <f t="shared" si="57"/>
        <v>0</v>
      </c>
      <c r="P95" s="59">
        <f t="shared" si="58"/>
        <v>0</v>
      </c>
      <c r="Q95" s="59">
        <v>0</v>
      </c>
      <c r="R95" s="59">
        <v>0</v>
      </c>
      <c r="S95" s="59">
        <v>0</v>
      </c>
      <c r="T95" s="59">
        <v>0</v>
      </c>
      <c r="U95" s="59">
        <v>0</v>
      </c>
      <c r="V95" s="59">
        <v>0</v>
      </c>
      <c r="W95" s="59">
        <v>0</v>
      </c>
      <c r="X95" s="59">
        <v>0</v>
      </c>
      <c r="Y95" s="59">
        <v>0</v>
      </c>
      <c r="Z95" s="59">
        <v>0</v>
      </c>
      <c r="AA95" s="59">
        <v>0</v>
      </c>
      <c r="AB95" s="59">
        <v>0</v>
      </c>
      <c r="AC95" s="59">
        <v>0</v>
      </c>
      <c r="AD95" s="59">
        <v>0</v>
      </c>
      <c r="AE95" s="59">
        <v>0</v>
      </c>
      <c r="AF95" s="59">
        <v>0</v>
      </c>
      <c r="AG95" s="59">
        <v>0</v>
      </c>
      <c r="AH95" s="59">
        <v>0</v>
      </c>
      <c r="AI95" s="59">
        <v>0</v>
      </c>
      <c r="AJ95" s="59">
        <v>0</v>
      </c>
      <c r="AK95" s="59">
        <v>0</v>
      </c>
      <c r="AL95" s="59">
        <v>0</v>
      </c>
      <c r="AM95" s="59">
        <v>0</v>
      </c>
      <c r="AN95" s="59">
        <v>0</v>
      </c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s="61" customFormat="1" ht="25.5" x14ac:dyDescent="0.25">
      <c r="A96" s="27" t="s">
        <v>108</v>
      </c>
      <c r="B96" s="37" t="s">
        <v>109</v>
      </c>
      <c r="C96" s="37" t="s">
        <v>66</v>
      </c>
      <c r="D96" s="62" t="s">
        <v>67</v>
      </c>
      <c r="E96" s="59">
        <v>0</v>
      </c>
      <c r="F96" s="59">
        <v>0</v>
      </c>
      <c r="G96" s="59">
        <v>0</v>
      </c>
      <c r="H96" s="59">
        <v>0</v>
      </c>
      <c r="I96" s="59">
        <v>0</v>
      </c>
      <c r="J96" s="59">
        <v>5</v>
      </c>
      <c r="K96" s="59">
        <f t="shared" si="53"/>
        <v>0</v>
      </c>
      <c r="L96" s="59">
        <f t="shared" si="54"/>
        <v>0</v>
      </c>
      <c r="M96" s="59">
        <f t="shared" si="55"/>
        <v>0</v>
      </c>
      <c r="N96" s="59">
        <f t="shared" si="56"/>
        <v>0</v>
      </c>
      <c r="O96" s="59">
        <f t="shared" si="57"/>
        <v>0</v>
      </c>
      <c r="P96" s="59">
        <f t="shared" si="58"/>
        <v>0</v>
      </c>
      <c r="Q96" s="59">
        <f t="shared" ref="Q96:V96" si="71">SUM(Q97,Q98,Q100)</f>
        <v>0</v>
      </c>
      <c r="R96" s="59">
        <f t="shared" si="71"/>
        <v>0</v>
      </c>
      <c r="S96" s="59">
        <f t="shared" si="71"/>
        <v>0</v>
      </c>
      <c r="T96" s="59">
        <f t="shared" si="71"/>
        <v>0</v>
      </c>
      <c r="U96" s="59">
        <f t="shared" si="71"/>
        <v>0</v>
      </c>
      <c r="V96" s="59">
        <f t="shared" si="71"/>
        <v>0</v>
      </c>
      <c r="W96" s="59">
        <f t="shared" ref="W96:AN96" si="72">SUM(W97,W98,W100)</f>
        <v>0</v>
      </c>
      <c r="X96" s="59">
        <f t="shared" si="72"/>
        <v>0</v>
      </c>
      <c r="Y96" s="59">
        <f t="shared" si="72"/>
        <v>0</v>
      </c>
      <c r="Z96" s="59">
        <f t="shared" si="72"/>
        <v>0</v>
      </c>
      <c r="AA96" s="59">
        <f t="shared" si="72"/>
        <v>0</v>
      </c>
      <c r="AB96" s="59">
        <f t="shared" si="72"/>
        <v>0</v>
      </c>
      <c r="AC96" s="59">
        <f t="shared" si="72"/>
        <v>0</v>
      </c>
      <c r="AD96" s="59">
        <f t="shared" si="72"/>
        <v>0</v>
      </c>
      <c r="AE96" s="59">
        <f t="shared" si="72"/>
        <v>0</v>
      </c>
      <c r="AF96" s="59">
        <f t="shared" si="72"/>
        <v>0</v>
      </c>
      <c r="AG96" s="59">
        <f t="shared" si="72"/>
        <v>0</v>
      </c>
      <c r="AH96" s="59">
        <f t="shared" si="72"/>
        <v>0</v>
      </c>
      <c r="AI96" s="59">
        <f t="shared" si="72"/>
        <v>0</v>
      </c>
      <c r="AJ96" s="59">
        <f t="shared" si="72"/>
        <v>0</v>
      </c>
      <c r="AK96" s="59">
        <f t="shared" si="72"/>
        <v>0</v>
      </c>
      <c r="AL96" s="59">
        <f t="shared" si="72"/>
        <v>0</v>
      </c>
      <c r="AM96" s="59">
        <f t="shared" si="72"/>
        <v>0</v>
      </c>
      <c r="AN96" s="59">
        <f t="shared" si="72"/>
        <v>0</v>
      </c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60"/>
      <c r="LQ96" s="60"/>
      <c r="LR96" s="60"/>
      <c r="LS96" s="60"/>
      <c r="LT96" s="60"/>
      <c r="LU96" s="60"/>
      <c r="LV96" s="60"/>
      <c r="LW96" s="60"/>
      <c r="LX96" s="60"/>
      <c r="LY96" s="60"/>
      <c r="LZ96" s="60"/>
      <c r="MA96" s="60"/>
      <c r="MB96" s="60"/>
      <c r="MC96" s="60"/>
      <c r="MD96" s="60"/>
      <c r="ME96" s="60"/>
      <c r="MF96" s="60"/>
      <c r="MG96" s="60"/>
      <c r="MH96" s="60"/>
      <c r="MI96" s="60"/>
      <c r="MJ96" s="60"/>
      <c r="MK96" s="60"/>
      <c r="ML96" s="60"/>
      <c r="MM96" s="60"/>
      <c r="MN96" s="60"/>
      <c r="MO96" s="60"/>
      <c r="MP96" s="60"/>
      <c r="MQ96" s="60"/>
      <c r="MR96" s="60"/>
      <c r="MS96" s="60"/>
      <c r="MT96" s="60"/>
      <c r="MU96" s="60"/>
      <c r="MV96" s="60"/>
      <c r="MW96" s="60"/>
      <c r="MX96" s="60"/>
      <c r="MY96" s="60"/>
      <c r="MZ96" s="60"/>
      <c r="NA96" s="60"/>
      <c r="NB96" s="60"/>
      <c r="NC96" s="60"/>
      <c r="ND96" s="60"/>
      <c r="NE96" s="60"/>
      <c r="NF96" s="60"/>
      <c r="NG96" s="60"/>
      <c r="NH96" s="60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60"/>
      <c r="NT96" s="60"/>
      <c r="NU96" s="60"/>
      <c r="NV96" s="60"/>
      <c r="NW96" s="60"/>
      <c r="NX96" s="60"/>
      <c r="NY96" s="60"/>
      <c r="NZ96" s="60"/>
      <c r="OA96" s="60"/>
      <c r="OB96" s="60"/>
      <c r="OC96" s="60"/>
      <c r="OD96" s="60"/>
      <c r="OE96" s="60"/>
      <c r="OF96" s="60"/>
      <c r="OG96" s="60"/>
      <c r="OH96" s="60"/>
      <c r="OI96" s="60"/>
      <c r="OJ96" s="60"/>
      <c r="OK96" s="60"/>
      <c r="OL96" s="60"/>
      <c r="OM96" s="60"/>
      <c r="ON96" s="60"/>
      <c r="OO96" s="60"/>
      <c r="OP96" s="60"/>
      <c r="OQ96" s="60"/>
      <c r="OR96" s="60"/>
      <c r="OS96" s="60"/>
      <c r="OT96" s="60"/>
      <c r="OU96" s="60"/>
      <c r="OV96" s="60"/>
      <c r="OW96" s="60"/>
      <c r="OX96" s="60"/>
      <c r="OY96" s="60"/>
      <c r="OZ96" s="60"/>
      <c r="PA96" s="60"/>
      <c r="PB96" s="60"/>
      <c r="PC96" s="60"/>
      <c r="PD96" s="60"/>
      <c r="PE96" s="60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60"/>
      <c r="PQ96" s="60"/>
      <c r="PR96" s="60"/>
      <c r="PS96" s="60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60"/>
      <c r="QE96" s="60"/>
      <c r="QF96" s="60"/>
      <c r="QG96" s="60"/>
      <c r="QH96" s="60"/>
      <c r="QI96" s="60"/>
      <c r="QJ96" s="60"/>
      <c r="QK96" s="60"/>
      <c r="QL96" s="60"/>
      <c r="QM96" s="60"/>
      <c r="QN96" s="60"/>
      <c r="QO96" s="60"/>
      <c r="QP96" s="60"/>
      <c r="QQ96" s="60"/>
      <c r="QR96" s="60"/>
      <c r="QS96" s="60"/>
      <c r="QT96" s="60"/>
      <c r="QU96" s="60"/>
      <c r="QV96" s="60"/>
      <c r="QW96" s="60"/>
      <c r="QX96" s="60"/>
      <c r="QY96" s="60"/>
      <c r="QZ96" s="60"/>
      <c r="RA96" s="60"/>
      <c r="RB96" s="60"/>
      <c r="RC96" s="60"/>
      <c r="RD96" s="60"/>
      <c r="RE96" s="60"/>
      <c r="RF96" s="60"/>
      <c r="RG96" s="60"/>
      <c r="RH96" s="60"/>
      <c r="RI96" s="60"/>
      <c r="RJ96" s="60"/>
      <c r="RK96" s="60"/>
      <c r="RL96" s="60"/>
      <c r="RM96" s="60"/>
      <c r="RN96" s="60"/>
      <c r="RO96" s="60"/>
      <c r="RP96" s="60"/>
      <c r="RQ96" s="60"/>
      <c r="RR96" s="60"/>
      <c r="RS96" s="60"/>
      <c r="RT96" s="60"/>
      <c r="RU96" s="60"/>
      <c r="RV96" s="60"/>
      <c r="RW96" s="60"/>
      <c r="RX96" s="60"/>
      <c r="RY96" s="60"/>
      <c r="RZ96" s="60"/>
      <c r="SA96" s="60"/>
      <c r="SB96" s="60"/>
      <c r="SC96" s="60"/>
      <c r="SD96" s="60"/>
      <c r="SE96" s="60"/>
      <c r="SF96" s="60"/>
      <c r="SG96" s="60"/>
      <c r="SH96" s="60"/>
      <c r="SI96" s="60"/>
      <c r="SJ96" s="60"/>
      <c r="SK96" s="60"/>
      <c r="SL96" s="60"/>
      <c r="SM96" s="60"/>
      <c r="SN96" s="60"/>
      <c r="SO96" s="60"/>
      <c r="SP96" s="60"/>
      <c r="SQ96" s="60"/>
      <c r="SR96" s="60"/>
      <c r="SS96" s="60"/>
      <c r="ST96" s="60"/>
      <c r="SU96" s="60"/>
      <c r="SV96" s="60"/>
      <c r="SW96" s="60"/>
      <c r="SX96" s="60"/>
      <c r="SY96" s="60"/>
      <c r="SZ96" s="60"/>
      <c r="TA96" s="60"/>
      <c r="TB96" s="60"/>
      <c r="TC96" s="60"/>
      <c r="TD96" s="60"/>
      <c r="TE96" s="60"/>
      <c r="TF96" s="60"/>
      <c r="TG96" s="60"/>
      <c r="TH96" s="60"/>
      <c r="TI96" s="60"/>
      <c r="TJ96" s="60"/>
      <c r="TK96" s="60"/>
      <c r="TL96" s="60"/>
      <c r="TM96" s="60"/>
      <c r="TN96" s="60"/>
      <c r="TO96" s="60"/>
      <c r="TP96" s="60"/>
      <c r="TQ96" s="60"/>
      <c r="TR96" s="60"/>
      <c r="TS96" s="60"/>
      <c r="TT96" s="60"/>
      <c r="TU96" s="60"/>
      <c r="TV96" s="60"/>
      <c r="TW96" s="60"/>
      <c r="TX96" s="60"/>
      <c r="TY96" s="60"/>
      <c r="TZ96" s="60"/>
      <c r="UA96" s="60"/>
      <c r="UB96" s="60"/>
      <c r="UC96" s="60"/>
      <c r="UD96" s="60"/>
      <c r="UE96" s="60"/>
      <c r="UF96" s="60"/>
      <c r="UG96" s="60"/>
      <c r="UH96" s="60"/>
      <c r="UI96" s="60"/>
      <c r="UJ96" s="60"/>
      <c r="UK96" s="60"/>
      <c r="UL96" s="60"/>
      <c r="UM96" s="60"/>
      <c r="UN96" s="60"/>
      <c r="UO96" s="60"/>
      <c r="UP96" s="60"/>
      <c r="UQ96" s="60"/>
      <c r="UR96" s="60"/>
      <c r="US96" s="60"/>
      <c r="UT96" s="60"/>
      <c r="UU96" s="60"/>
      <c r="UV96" s="60"/>
      <c r="UW96" s="60"/>
      <c r="UX96" s="60"/>
      <c r="UY96" s="60"/>
      <c r="UZ96" s="60"/>
      <c r="VA96" s="60"/>
      <c r="VB96" s="60"/>
      <c r="VC96" s="60"/>
      <c r="VD96" s="60"/>
      <c r="VE96" s="60"/>
      <c r="VF96" s="60"/>
      <c r="VG96" s="60"/>
      <c r="VH96" s="60"/>
      <c r="VI96" s="60"/>
      <c r="VJ96" s="60"/>
      <c r="VK96" s="60"/>
      <c r="VL96" s="60"/>
      <c r="VM96" s="60"/>
      <c r="VN96" s="60"/>
      <c r="VO96" s="60"/>
      <c r="VP96" s="60"/>
      <c r="VQ96" s="60"/>
      <c r="VR96" s="60"/>
      <c r="VS96" s="60"/>
      <c r="VT96" s="60"/>
      <c r="VU96" s="60"/>
      <c r="VV96" s="60"/>
      <c r="VW96" s="60"/>
      <c r="VX96" s="60"/>
      <c r="VY96" s="60"/>
      <c r="VZ96" s="60"/>
      <c r="WA96" s="60"/>
      <c r="WB96" s="60"/>
      <c r="WC96" s="60"/>
      <c r="WD96" s="60"/>
      <c r="WE96" s="60"/>
      <c r="WF96" s="60"/>
      <c r="WG96" s="60"/>
      <c r="WH96" s="60"/>
      <c r="WI96" s="60"/>
      <c r="WJ96" s="60"/>
      <c r="WK96" s="60"/>
      <c r="WL96" s="60"/>
      <c r="WM96" s="60"/>
      <c r="WN96" s="60"/>
      <c r="WO96" s="60"/>
      <c r="WP96" s="60"/>
      <c r="WQ96" s="60"/>
      <c r="WR96" s="60"/>
      <c r="WS96" s="60"/>
      <c r="WT96" s="60"/>
      <c r="WU96" s="60"/>
      <c r="WV96" s="60"/>
      <c r="WW96" s="60"/>
      <c r="WX96" s="60"/>
      <c r="WY96" s="60"/>
      <c r="WZ96" s="60"/>
      <c r="XA96" s="60"/>
      <c r="XB96" s="60"/>
      <c r="XC96" s="60"/>
      <c r="XD96" s="60"/>
      <c r="XE96" s="60"/>
      <c r="XF96" s="60"/>
      <c r="XG96" s="60"/>
      <c r="XH96" s="60"/>
      <c r="XI96" s="60"/>
      <c r="XJ96" s="60"/>
      <c r="XK96" s="60"/>
      <c r="XL96" s="60"/>
      <c r="XM96" s="60"/>
      <c r="XN96" s="60"/>
      <c r="XO96" s="60"/>
      <c r="XP96" s="60"/>
      <c r="XQ96" s="60"/>
      <c r="XR96" s="60"/>
      <c r="XS96" s="60"/>
      <c r="XT96" s="60"/>
      <c r="XU96" s="60"/>
      <c r="XV96" s="60"/>
      <c r="XW96" s="60"/>
      <c r="XX96" s="60"/>
      <c r="XY96" s="60"/>
      <c r="XZ96" s="60"/>
      <c r="YA96" s="60"/>
      <c r="YB96" s="60"/>
      <c r="YC96" s="60"/>
      <c r="YD96" s="60"/>
      <c r="YE96" s="60"/>
      <c r="YF96" s="60"/>
      <c r="YG96" s="60"/>
      <c r="YH96" s="60"/>
      <c r="YI96" s="60"/>
      <c r="YJ96" s="60"/>
      <c r="YK96" s="60"/>
      <c r="YL96" s="60"/>
      <c r="YM96" s="60"/>
      <c r="YN96" s="60"/>
      <c r="YO96" s="60"/>
      <c r="YP96" s="60"/>
      <c r="YQ96" s="60"/>
      <c r="YR96" s="60"/>
      <c r="YS96" s="60"/>
      <c r="YT96" s="60"/>
      <c r="YU96" s="60"/>
      <c r="YV96" s="60"/>
      <c r="YW96" s="60"/>
      <c r="YX96" s="60"/>
      <c r="YY96" s="60"/>
      <c r="YZ96" s="60"/>
      <c r="ZA96" s="60"/>
      <c r="ZB96" s="60"/>
      <c r="ZC96" s="60"/>
      <c r="ZD96" s="60"/>
      <c r="ZE96" s="60"/>
      <c r="ZF96" s="60"/>
      <c r="ZG96" s="60"/>
      <c r="ZH96" s="60"/>
      <c r="ZI96" s="60"/>
      <c r="ZJ96" s="60"/>
      <c r="ZK96" s="60"/>
      <c r="ZL96" s="60"/>
      <c r="ZM96" s="60"/>
      <c r="ZN96" s="60"/>
      <c r="ZO96" s="60"/>
      <c r="ZP96" s="60"/>
      <c r="ZQ96" s="60"/>
      <c r="ZR96" s="60"/>
      <c r="ZS96" s="60"/>
      <c r="ZT96" s="60"/>
      <c r="ZU96" s="60"/>
      <c r="ZV96" s="60"/>
      <c r="ZW96" s="60"/>
      <c r="ZX96" s="60"/>
      <c r="ZY96" s="60"/>
      <c r="ZZ96" s="60"/>
      <c r="AAA96" s="60"/>
      <c r="AAB96" s="60"/>
      <c r="AAC96" s="60"/>
      <c r="AAD96" s="60"/>
      <c r="AAE96" s="60"/>
      <c r="AAF96" s="60"/>
      <c r="AAG96" s="60"/>
      <c r="AAH96" s="60"/>
      <c r="AAI96" s="60"/>
      <c r="AAJ96" s="60"/>
      <c r="AAK96" s="60"/>
      <c r="AAL96" s="60"/>
      <c r="AAM96" s="60"/>
      <c r="AAN96" s="60"/>
      <c r="AAO96" s="60"/>
      <c r="AAP96" s="60"/>
      <c r="AAQ96" s="60"/>
      <c r="AAR96" s="60"/>
      <c r="AAS96" s="60"/>
      <c r="AAT96" s="60"/>
      <c r="AAU96" s="60"/>
      <c r="AAV96" s="60"/>
      <c r="AAW96" s="60"/>
      <c r="AAX96" s="60"/>
      <c r="AAY96" s="60"/>
      <c r="AAZ96" s="60"/>
      <c r="ABA96" s="60"/>
      <c r="ABB96" s="60"/>
      <c r="ABC96" s="60"/>
      <c r="ABD96" s="60"/>
      <c r="ABE96" s="60"/>
      <c r="ABF96" s="60"/>
      <c r="ABG96" s="60"/>
      <c r="ABH96" s="60"/>
      <c r="ABI96" s="60"/>
      <c r="ABJ96" s="60"/>
      <c r="ABK96" s="60"/>
      <c r="ABL96" s="60"/>
      <c r="ABM96" s="60"/>
      <c r="ABN96" s="60"/>
      <c r="ABO96" s="60"/>
      <c r="ABP96" s="60"/>
      <c r="ABQ96" s="60"/>
      <c r="ABR96" s="60"/>
      <c r="ABS96" s="60"/>
      <c r="ABT96" s="60"/>
      <c r="ABU96" s="60"/>
      <c r="ABV96" s="60"/>
      <c r="ABW96" s="60"/>
      <c r="ABX96" s="60"/>
      <c r="ABY96" s="60"/>
      <c r="ABZ96" s="60"/>
      <c r="ACA96" s="60"/>
      <c r="ACB96" s="60"/>
      <c r="ACC96" s="60"/>
      <c r="ACD96" s="60"/>
      <c r="ACE96" s="60"/>
      <c r="ACF96" s="60"/>
      <c r="ACG96" s="60"/>
      <c r="ACH96" s="60"/>
      <c r="ACI96" s="60"/>
      <c r="ACJ96" s="60"/>
      <c r="ACK96" s="60"/>
      <c r="ACL96" s="60"/>
      <c r="ACM96" s="60"/>
      <c r="ACN96" s="60"/>
      <c r="ACO96" s="60"/>
      <c r="ACP96" s="60"/>
      <c r="ACQ96" s="60"/>
      <c r="ACR96" s="60"/>
      <c r="ACS96" s="60"/>
      <c r="ACT96" s="60"/>
      <c r="ACU96" s="60"/>
      <c r="ACV96" s="60"/>
      <c r="ACW96" s="60"/>
      <c r="ACX96" s="60"/>
      <c r="ACY96" s="60"/>
      <c r="ACZ96" s="60"/>
      <c r="ADA96" s="60"/>
      <c r="ADB96" s="60"/>
      <c r="ADC96" s="60"/>
      <c r="ADD96" s="60"/>
      <c r="ADE96" s="60"/>
      <c r="ADF96" s="60"/>
      <c r="ADG96" s="60"/>
      <c r="ADH96" s="60"/>
      <c r="ADI96" s="60"/>
      <c r="ADJ96" s="60"/>
      <c r="ADK96" s="60"/>
      <c r="ADL96" s="60"/>
      <c r="ADM96" s="60"/>
      <c r="ADN96" s="60"/>
      <c r="ADO96" s="60"/>
      <c r="ADP96" s="60"/>
      <c r="ADQ96" s="60"/>
      <c r="ADR96" s="60"/>
      <c r="ADS96" s="60"/>
      <c r="ADT96" s="60"/>
      <c r="ADU96" s="60"/>
      <c r="ADV96" s="60"/>
      <c r="ADW96" s="60"/>
      <c r="ADX96" s="60"/>
      <c r="ADY96" s="60"/>
      <c r="ADZ96" s="60"/>
      <c r="AEA96" s="60"/>
      <c r="AEB96" s="60"/>
      <c r="AEC96" s="60"/>
      <c r="AED96" s="60"/>
      <c r="AEE96" s="60"/>
      <c r="AEF96" s="60"/>
      <c r="AEG96" s="60"/>
      <c r="AEH96" s="60"/>
      <c r="AEI96" s="60"/>
      <c r="AEJ96" s="60"/>
      <c r="AEK96" s="60"/>
      <c r="AEL96" s="60"/>
      <c r="AEM96" s="60"/>
      <c r="AEN96" s="60"/>
      <c r="AEO96" s="60"/>
      <c r="AEP96" s="60"/>
      <c r="AEQ96" s="60"/>
      <c r="AER96" s="60"/>
      <c r="AES96" s="60"/>
      <c r="AET96" s="60"/>
      <c r="AEU96" s="60"/>
      <c r="AEV96" s="60"/>
      <c r="AEW96" s="60"/>
      <c r="AEX96" s="60"/>
      <c r="AEY96" s="60"/>
      <c r="AEZ96" s="60"/>
      <c r="AFA96" s="60"/>
      <c r="AFB96" s="60"/>
      <c r="AFC96" s="60"/>
      <c r="AFD96" s="60"/>
      <c r="AFE96" s="60"/>
      <c r="AFF96" s="60"/>
      <c r="AFG96" s="60"/>
      <c r="AFH96" s="60"/>
      <c r="AFI96" s="60"/>
      <c r="AFJ96" s="60"/>
      <c r="AFK96" s="60"/>
      <c r="AFL96" s="60"/>
      <c r="AFM96" s="60"/>
      <c r="AFN96" s="60"/>
      <c r="AFO96" s="60"/>
      <c r="AFP96" s="60"/>
      <c r="AFQ96" s="60"/>
      <c r="AFR96" s="60"/>
      <c r="AFS96" s="60"/>
      <c r="AFT96" s="60"/>
      <c r="AFU96" s="60"/>
      <c r="AFV96" s="60"/>
      <c r="AFW96" s="60"/>
      <c r="AFX96" s="60"/>
      <c r="AFY96" s="60"/>
      <c r="AFZ96" s="60"/>
      <c r="AGA96" s="60"/>
      <c r="AGB96" s="60"/>
      <c r="AGC96" s="60"/>
      <c r="AGD96" s="60"/>
      <c r="AGE96" s="60"/>
      <c r="AGF96" s="60"/>
      <c r="AGG96" s="60"/>
      <c r="AGH96" s="60"/>
      <c r="AGI96" s="60"/>
      <c r="AGJ96" s="60"/>
      <c r="AGK96" s="60"/>
      <c r="AGL96" s="60"/>
      <c r="AGM96" s="60"/>
      <c r="AGN96" s="60"/>
      <c r="AGO96" s="60"/>
      <c r="AGP96" s="60"/>
      <c r="AGQ96" s="60"/>
      <c r="AGR96" s="60"/>
      <c r="AGS96" s="60"/>
      <c r="AGT96" s="60"/>
      <c r="AGU96" s="60"/>
      <c r="AGV96" s="60"/>
      <c r="AGW96" s="60"/>
      <c r="AGX96" s="60"/>
      <c r="AGY96" s="60"/>
      <c r="AGZ96" s="60"/>
      <c r="AHA96" s="60"/>
      <c r="AHB96" s="60"/>
      <c r="AHC96" s="60"/>
      <c r="AHD96" s="60"/>
      <c r="AHE96" s="60"/>
      <c r="AHF96" s="60"/>
      <c r="AHG96" s="60"/>
      <c r="AHH96" s="60"/>
      <c r="AHI96" s="60"/>
      <c r="AHJ96" s="60"/>
      <c r="AHK96" s="60"/>
      <c r="AHL96" s="60"/>
      <c r="AHM96" s="60"/>
      <c r="AHN96" s="60"/>
      <c r="AHO96" s="60"/>
      <c r="AHP96" s="60"/>
      <c r="AHQ96" s="60"/>
      <c r="AHR96" s="60"/>
      <c r="AHS96" s="60"/>
      <c r="AHT96" s="60"/>
      <c r="AHU96" s="60"/>
      <c r="AHV96" s="60"/>
      <c r="AHW96" s="60"/>
      <c r="AHX96" s="60"/>
      <c r="AHY96" s="60"/>
      <c r="AHZ96" s="60"/>
      <c r="AIA96" s="60"/>
      <c r="AIB96" s="60"/>
      <c r="AIC96" s="60"/>
      <c r="AID96" s="60"/>
      <c r="AIE96" s="60"/>
      <c r="AIF96" s="60"/>
      <c r="AIG96" s="60"/>
      <c r="AIH96" s="60"/>
      <c r="AII96" s="60"/>
      <c r="AIJ96" s="60"/>
      <c r="AIK96" s="60"/>
      <c r="AIL96" s="60"/>
      <c r="AIM96" s="60"/>
      <c r="AIN96" s="60"/>
      <c r="AIO96" s="60"/>
      <c r="AIP96" s="60"/>
      <c r="AIQ96" s="60"/>
      <c r="AIR96" s="60"/>
      <c r="AIS96" s="60"/>
      <c r="AIT96" s="60"/>
      <c r="AIU96" s="60"/>
      <c r="AIV96" s="60"/>
      <c r="AIW96" s="60"/>
      <c r="AIX96" s="60"/>
      <c r="AIY96" s="60"/>
      <c r="AIZ96" s="60"/>
      <c r="AJA96" s="60"/>
      <c r="AJB96" s="60"/>
      <c r="AJC96" s="60"/>
      <c r="AJD96" s="60"/>
      <c r="AJE96" s="60"/>
      <c r="AJF96" s="60"/>
      <c r="AJG96" s="60"/>
      <c r="AJH96" s="60"/>
      <c r="AJI96" s="60"/>
      <c r="AJJ96" s="60"/>
      <c r="AJK96" s="60"/>
      <c r="AJL96" s="60"/>
      <c r="AJM96" s="60"/>
      <c r="AJN96" s="60"/>
      <c r="AJO96" s="60"/>
      <c r="AJP96" s="60"/>
      <c r="AJQ96" s="60"/>
      <c r="AJR96" s="60"/>
      <c r="AJS96" s="60"/>
      <c r="AJT96" s="60"/>
      <c r="AJU96" s="60"/>
      <c r="AJV96" s="60"/>
      <c r="AJW96" s="60"/>
      <c r="AJX96" s="60"/>
      <c r="AJY96" s="60"/>
      <c r="AJZ96" s="60"/>
      <c r="AKA96" s="60"/>
      <c r="AKB96" s="60"/>
      <c r="AKC96" s="60"/>
      <c r="AKD96" s="60"/>
      <c r="AKE96" s="60"/>
      <c r="AKF96" s="60"/>
      <c r="AKG96" s="60"/>
      <c r="AKH96" s="60"/>
      <c r="AKI96" s="60"/>
      <c r="AKJ96" s="60"/>
      <c r="AKK96" s="60"/>
      <c r="AKL96" s="60"/>
      <c r="AKM96" s="60"/>
      <c r="AKN96" s="60"/>
      <c r="AKO96" s="60"/>
      <c r="AKP96" s="60"/>
      <c r="AKQ96" s="60"/>
      <c r="AKR96" s="60"/>
      <c r="AKS96" s="60"/>
      <c r="AKT96" s="60"/>
      <c r="AKU96" s="60"/>
      <c r="AKV96" s="60"/>
      <c r="AKW96" s="60"/>
      <c r="AKX96" s="60"/>
      <c r="AKY96" s="60"/>
      <c r="AKZ96" s="60"/>
      <c r="ALA96" s="60"/>
      <c r="ALB96" s="60"/>
      <c r="ALC96" s="60"/>
      <c r="ALD96" s="60"/>
      <c r="ALE96" s="60"/>
      <c r="ALF96" s="60"/>
      <c r="ALG96" s="60"/>
      <c r="ALH96" s="60"/>
      <c r="ALI96" s="60"/>
      <c r="ALJ96" s="60"/>
      <c r="ALK96" s="60"/>
      <c r="ALL96" s="60"/>
      <c r="ALM96" s="60"/>
      <c r="ALN96" s="60"/>
      <c r="ALO96" s="60"/>
      <c r="ALP96" s="60"/>
      <c r="ALQ96" s="60"/>
      <c r="ALR96" s="60"/>
      <c r="ALS96" s="60"/>
      <c r="ALT96" s="60"/>
      <c r="ALU96" s="60"/>
      <c r="ALV96" s="60"/>
      <c r="ALW96" s="60"/>
      <c r="ALX96" s="60"/>
      <c r="ALY96" s="60"/>
      <c r="ALZ96" s="60"/>
      <c r="AMA96" s="60"/>
      <c r="AMB96" s="60"/>
      <c r="AMC96" s="60"/>
      <c r="AMD96" s="60"/>
      <c r="AME96" s="60"/>
      <c r="AMF96" s="60"/>
      <c r="AMG96" s="60"/>
      <c r="AMH96" s="60"/>
      <c r="AMI96" s="60"/>
      <c r="AMJ96" s="60"/>
      <c r="AMK96" s="60"/>
    </row>
    <row r="97" spans="1:1025" ht="102" x14ac:dyDescent="0.2">
      <c r="A97" s="29" t="s">
        <v>108</v>
      </c>
      <c r="B97" s="40" t="s">
        <v>219</v>
      </c>
      <c r="C97" s="40" t="s">
        <v>220</v>
      </c>
      <c r="D97" s="47" t="s">
        <v>67</v>
      </c>
      <c r="E97" s="46">
        <v>0</v>
      </c>
      <c r="F97" s="46">
        <v>0</v>
      </c>
      <c r="G97" s="46">
        <v>0</v>
      </c>
      <c r="H97" s="46">
        <v>0</v>
      </c>
      <c r="I97" s="46">
        <v>0</v>
      </c>
      <c r="J97" s="46">
        <v>0</v>
      </c>
      <c r="K97" s="46">
        <f t="shared" si="53"/>
        <v>0</v>
      </c>
      <c r="L97" s="46">
        <f t="shared" si="54"/>
        <v>0</v>
      </c>
      <c r="M97" s="46">
        <f t="shared" si="55"/>
        <v>0</v>
      </c>
      <c r="N97" s="46">
        <f t="shared" si="56"/>
        <v>0</v>
      </c>
      <c r="O97" s="46">
        <f t="shared" si="57"/>
        <v>0</v>
      </c>
      <c r="P97" s="46">
        <f t="shared" si="58"/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46">
        <v>0</v>
      </c>
      <c r="Z97" s="46">
        <v>0</v>
      </c>
      <c r="AA97" s="46">
        <v>0</v>
      </c>
      <c r="AB97" s="46">
        <v>0</v>
      </c>
      <c r="AC97" s="46">
        <v>0</v>
      </c>
      <c r="AD97" s="46">
        <v>0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</row>
    <row r="98" spans="1:1025" s="61" customFormat="1" ht="25.5" x14ac:dyDescent="0.25">
      <c r="A98" s="27" t="s">
        <v>221</v>
      </c>
      <c r="B98" s="37" t="s">
        <v>124</v>
      </c>
      <c r="C98" s="37" t="s">
        <v>66</v>
      </c>
      <c r="D98" s="62" t="s">
        <v>67</v>
      </c>
      <c r="E98" s="59">
        <v>0</v>
      </c>
      <c r="F98" s="59">
        <v>0</v>
      </c>
      <c r="G98" s="59">
        <v>0</v>
      </c>
      <c r="H98" s="59">
        <v>0</v>
      </c>
      <c r="I98" s="59">
        <v>0</v>
      </c>
      <c r="J98" s="59">
        <v>5</v>
      </c>
      <c r="K98" s="59">
        <f t="shared" si="53"/>
        <v>0</v>
      </c>
      <c r="L98" s="59">
        <f t="shared" si="54"/>
        <v>0</v>
      </c>
      <c r="M98" s="59">
        <f t="shared" si="55"/>
        <v>0</v>
      </c>
      <c r="N98" s="59">
        <f t="shared" si="56"/>
        <v>0</v>
      </c>
      <c r="O98" s="59">
        <f t="shared" si="57"/>
        <v>0</v>
      </c>
      <c r="P98" s="59">
        <f t="shared" si="58"/>
        <v>0</v>
      </c>
      <c r="Q98" s="59">
        <f t="shared" ref="Q98:V98" si="73">SUM(Q99:Q99)</f>
        <v>0</v>
      </c>
      <c r="R98" s="59">
        <f t="shared" si="73"/>
        <v>0</v>
      </c>
      <c r="S98" s="59">
        <f t="shared" si="73"/>
        <v>0</v>
      </c>
      <c r="T98" s="59">
        <f t="shared" si="73"/>
        <v>0</v>
      </c>
      <c r="U98" s="59">
        <f t="shared" si="73"/>
        <v>0</v>
      </c>
      <c r="V98" s="59">
        <f t="shared" si="73"/>
        <v>0</v>
      </c>
      <c r="W98" s="59">
        <f t="shared" ref="W98:AN98" si="74">SUM(W99:W99)</f>
        <v>0</v>
      </c>
      <c r="X98" s="59">
        <f t="shared" si="74"/>
        <v>0</v>
      </c>
      <c r="Y98" s="59">
        <f t="shared" si="74"/>
        <v>0</v>
      </c>
      <c r="Z98" s="59">
        <f t="shared" si="74"/>
        <v>0</v>
      </c>
      <c r="AA98" s="59">
        <f t="shared" si="74"/>
        <v>0</v>
      </c>
      <c r="AB98" s="59">
        <f t="shared" si="74"/>
        <v>0</v>
      </c>
      <c r="AC98" s="59">
        <f t="shared" si="74"/>
        <v>0</v>
      </c>
      <c r="AD98" s="59">
        <f t="shared" si="74"/>
        <v>0</v>
      </c>
      <c r="AE98" s="59">
        <f t="shared" si="74"/>
        <v>0</v>
      </c>
      <c r="AF98" s="59">
        <f t="shared" si="74"/>
        <v>0</v>
      </c>
      <c r="AG98" s="59">
        <f t="shared" si="74"/>
        <v>0</v>
      </c>
      <c r="AH98" s="59">
        <f t="shared" si="74"/>
        <v>0</v>
      </c>
      <c r="AI98" s="59">
        <f t="shared" si="74"/>
        <v>0</v>
      </c>
      <c r="AJ98" s="59">
        <f t="shared" si="74"/>
        <v>0</v>
      </c>
      <c r="AK98" s="59">
        <f t="shared" si="74"/>
        <v>0</v>
      </c>
      <c r="AL98" s="59">
        <f t="shared" si="74"/>
        <v>0</v>
      </c>
      <c r="AM98" s="59">
        <f t="shared" si="74"/>
        <v>0</v>
      </c>
      <c r="AN98" s="59">
        <f t="shared" si="74"/>
        <v>0</v>
      </c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</row>
    <row r="99" spans="1:1025" ht="38.25" x14ac:dyDescent="0.2">
      <c r="A99" s="29" t="s">
        <v>221</v>
      </c>
      <c r="B99" s="40" t="s">
        <v>222</v>
      </c>
      <c r="C99" s="40" t="s">
        <v>223</v>
      </c>
      <c r="D99" s="47" t="s">
        <v>67</v>
      </c>
      <c r="E99" s="46">
        <v>0</v>
      </c>
      <c r="F99" s="46">
        <v>0</v>
      </c>
      <c r="G99" s="46">
        <v>0</v>
      </c>
      <c r="H99" s="46">
        <v>0</v>
      </c>
      <c r="I99" s="46">
        <v>0</v>
      </c>
      <c r="J99" s="46">
        <v>5</v>
      </c>
      <c r="K99" s="46">
        <f t="shared" si="53"/>
        <v>0</v>
      </c>
      <c r="L99" s="46">
        <f t="shared" si="54"/>
        <v>0</v>
      </c>
      <c r="M99" s="46">
        <f t="shared" si="55"/>
        <v>0</v>
      </c>
      <c r="N99" s="46">
        <f t="shared" si="56"/>
        <v>0</v>
      </c>
      <c r="O99" s="46">
        <f t="shared" si="57"/>
        <v>0</v>
      </c>
      <c r="P99" s="46">
        <f t="shared" si="58"/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46">
        <v>0</v>
      </c>
      <c r="Z99" s="46">
        <v>0</v>
      </c>
      <c r="AA99" s="46">
        <v>0</v>
      </c>
      <c r="AB99" s="46">
        <v>0</v>
      </c>
      <c r="AC99" s="46">
        <v>0</v>
      </c>
      <c r="AD99" s="46">
        <v>0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</row>
    <row r="100" spans="1:1025" s="61" customFormat="1" ht="25.5" x14ac:dyDescent="0.25">
      <c r="A100" s="27" t="s">
        <v>224</v>
      </c>
      <c r="B100" s="37" t="s">
        <v>158</v>
      </c>
      <c r="C100" s="37" t="s">
        <v>66</v>
      </c>
      <c r="D100" s="62" t="s">
        <v>67</v>
      </c>
      <c r="E100" s="59">
        <v>0</v>
      </c>
      <c r="F100" s="59">
        <v>0</v>
      </c>
      <c r="G100" s="59">
        <v>0</v>
      </c>
      <c r="H100" s="59">
        <v>0</v>
      </c>
      <c r="I100" s="59">
        <v>0</v>
      </c>
      <c r="J100" s="59">
        <v>0</v>
      </c>
      <c r="K100" s="59">
        <f t="shared" si="53"/>
        <v>0</v>
      </c>
      <c r="L100" s="59">
        <f t="shared" si="54"/>
        <v>0</v>
      </c>
      <c r="M100" s="59">
        <f t="shared" si="55"/>
        <v>0</v>
      </c>
      <c r="N100" s="59">
        <f t="shared" si="56"/>
        <v>0</v>
      </c>
      <c r="O100" s="59">
        <f t="shared" si="57"/>
        <v>0</v>
      </c>
      <c r="P100" s="59">
        <f t="shared" si="58"/>
        <v>0</v>
      </c>
      <c r="Q100" s="59">
        <f t="shared" ref="Q100:V100" si="75">Q101</f>
        <v>0</v>
      </c>
      <c r="R100" s="59">
        <f t="shared" si="75"/>
        <v>0</v>
      </c>
      <c r="S100" s="59">
        <f t="shared" si="75"/>
        <v>0</v>
      </c>
      <c r="T100" s="59">
        <f t="shared" si="75"/>
        <v>0</v>
      </c>
      <c r="U100" s="59">
        <f t="shared" si="75"/>
        <v>0</v>
      </c>
      <c r="V100" s="59">
        <f t="shared" si="75"/>
        <v>0</v>
      </c>
      <c r="W100" s="59">
        <f t="shared" ref="W100:AN100" si="76">W101</f>
        <v>0</v>
      </c>
      <c r="X100" s="59">
        <f t="shared" si="76"/>
        <v>0</v>
      </c>
      <c r="Y100" s="59">
        <f t="shared" si="76"/>
        <v>0</v>
      </c>
      <c r="Z100" s="59">
        <f t="shared" si="76"/>
        <v>0</v>
      </c>
      <c r="AA100" s="59">
        <f t="shared" si="76"/>
        <v>0</v>
      </c>
      <c r="AB100" s="59">
        <f t="shared" si="76"/>
        <v>0</v>
      </c>
      <c r="AC100" s="59">
        <f t="shared" si="76"/>
        <v>0</v>
      </c>
      <c r="AD100" s="59">
        <f t="shared" si="76"/>
        <v>0</v>
      </c>
      <c r="AE100" s="59">
        <f t="shared" si="76"/>
        <v>0</v>
      </c>
      <c r="AF100" s="59">
        <f t="shared" si="76"/>
        <v>0</v>
      </c>
      <c r="AG100" s="59">
        <f t="shared" si="76"/>
        <v>0</v>
      </c>
      <c r="AH100" s="59">
        <f t="shared" si="76"/>
        <v>0</v>
      </c>
      <c r="AI100" s="59">
        <f t="shared" si="76"/>
        <v>0</v>
      </c>
      <c r="AJ100" s="59">
        <f t="shared" si="76"/>
        <v>0</v>
      </c>
      <c r="AK100" s="59">
        <f t="shared" si="76"/>
        <v>0</v>
      </c>
      <c r="AL100" s="59">
        <f t="shared" si="76"/>
        <v>0</v>
      </c>
      <c r="AM100" s="59">
        <f t="shared" si="76"/>
        <v>0</v>
      </c>
      <c r="AN100" s="59">
        <f t="shared" si="76"/>
        <v>0</v>
      </c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</row>
    <row r="101" spans="1:1025" ht="38.25" x14ac:dyDescent="0.2">
      <c r="A101" s="30" t="s">
        <v>224</v>
      </c>
      <c r="B101" s="36" t="s">
        <v>225</v>
      </c>
      <c r="C101" s="34" t="s">
        <v>226</v>
      </c>
      <c r="D101" s="47" t="s">
        <v>67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6">
        <v>0</v>
      </c>
      <c r="K101" s="46">
        <f t="shared" si="53"/>
        <v>0</v>
      </c>
      <c r="L101" s="46">
        <f t="shared" si="54"/>
        <v>0</v>
      </c>
      <c r="M101" s="46">
        <f t="shared" si="55"/>
        <v>0</v>
      </c>
      <c r="N101" s="46">
        <f t="shared" si="56"/>
        <v>0</v>
      </c>
      <c r="O101" s="46">
        <f t="shared" si="57"/>
        <v>0</v>
      </c>
      <c r="P101" s="46">
        <f t="shared" si="58"/>
        <v>0</v>
      </c>
      <c r="Q101" s="46">
        <v>0</v>
      </c>
      <c r="R101" s="46">
        <v>0</v>
      </c>
      <c r="S101" s="46">
        <v>0</v>
      </c>
      <c r="T101" s="46">
        <v>0</v>
      </c>
      <c r="U101" s="46">
        <v>0</v>
      </c>
      <c r="V101" s="46">
        <v>0</v>
      </c>
      <c r="W101" s="46">
        <v>0</v>
      </c>
      <c r="X101" s="46">
        <v>0</v>
      </c>
      <c r="Y101" s="46">
        <v>0</v>
      </c>
      <c r="Z101" s="46">
        <v>0</v>
      </c>
      <c r="AA101" s="46">
        <v>0</v>
      </c>
      <c r="AB101" s="46">
        <v>0</v>
      </c>
      <c r="AC101" s="46">
        <v>0</v>
      </c>
      <c r="AD101" s="46">
        <v>0</v>
      </c>
      <c r="AE101" s="46">
        <v>0</v>
      </c>
      <c r="AF101" s="46">
        <v>0</v>
      </c>
      <c r="AG101" s="46">
        <v>0</v>
      </c>
      <c r="AH101" s="46">
        <v>0</v>
      </c>
      <c r="AI101" s="46">
        <v>0</v>
      </c>
      <c r="AJ101" s="46">
        <v>0</v>
      </c>
      <c r="AK101" s="46">
        <v>0</v>
      </c>
      <c r="AL101" s="46">
        <v>0</v>
      </c>
      <c r="AM101" s="46">
        <v>0</v>
      </c>
      <c r="AN101" s="46">
        <v>0</v>
      </c>
    </row>
    <row r="102" spans="1:1025" s="61" customFormat="1" ht="38.25" x14ac:dyDescent="0.25">
      <c r="A102" s="28" t="s">
        <v>110</v>
      </c>
      <c r="B102" s="33" t="s">
        <v>111</v>
      </c>
      <c r="C102" s="33" t="s">
        <v>66</v>
      </c>
      <c r="D102" s="62" t="s">
        <v>67</v>
      </c>
      <c r="E102" s="59">
        <v>0</v>
      </c>
      <c r="F102" s="59">
        <v>0</v>
      </c>
      <c r="G102" s="59">
        <v>0</v>
      </c>
      <c r="H102" s="59">
        <v>0</v>
      </c>
      <c r="I102" s="59">
        <v>0</v>
      </c>
      <c r="J102" s="59">
        <v>0</v>
      </c>
      <c r="K102" s="59">
        <f t="shared" si="53"/>
        <v>0</v>
      </c>
      <c r="L102" s="59">
        <f t="shared" si="54"/>
        <v>0</v>
      </c>
      <c r="M102" s="59">
        <f t="shared" si="55"/>
        <v>0</v>
      </c>
      <c r="N102" s="59">
        <f t="shared" si="56"/>
        <v>0</v>
      </c>
      <c r="O102" s="59">
        <f t="shared" si="57"/>
        <v>0</v>
      </c>
      <c r="P102" s="59">
        <f t="shared" si="58"/>
        <v>0</v>
      </c>
      <c r="Q102" s="59">
        <v>0</v>
      </c>
      <c r="R102" s="59">
        <v>0</v>
      </c>
      <c r="S102" s="59">
        <v>0</v>
      </c>
      <c r="T102" s="59">
        <v>0</v>
      </c>
      <c r="U102" s="59">
        <v>0</v>
      </c>
      <c r="V102" s="59">
        <v>0</v>
      </c>
      <c r="W102" s="59">
        <v>0</v>
      </c>
      <c r="X102" s="59">
        <v>0</v>
      </c>
      <c r="Y102" s="59">
        <v>0</v>
      </c>
      <c r="Z102" s="59">
        <v>0</v>
      </c>
      <c r="AA102" s="59">
        <v>0</v>
      </c>
      <c r="AB102" s="59">
        <v>0</v>
      </c>
      <c r="AC102" s="59">
        <v>0</v>
      </c>
      <c r="AD102" s="59">
        <v>0</v>
      </c>
      <c r="AE102" s="59">
        <v>0</v>
      </c>
      <c r="AF102" s="59">
        <v>0</v>
      </c>
      <c r="AG102" s="59">
        <v>0</v>
      </c>
      <c r="AH102" s="59">
        <v>0</v>
      </c>
      <c r="AI102" s="59">
        <v>0</v>
      </c>
      <c r="AJ102" s="59">
        <v>0</v>
      </c>
      <c r="AK102" s="59">
        <v>0</v>
      </c>
      <c r="AL102" s="59">
        <v>0</v>
      </c>
      <c r="AM102" s="59">
        <v>0</v>
      </c>
      <c r="AN102" s="59">
        <v>0</v>
      </c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61" customFormat="1" ht="25.5" x14ac:dyDescent="0.25">
      <c r="A103" s="27" t="s">
        <v>112</v>
      </c>
      <c r="B103" s="37" t="s">
        <v>113</v>
      </c>
      <c r="C103" s="37" t="s">
        <v>66</v>
      </c>
      <c r="D103" s="62" t="s">
        <v>67</v>
      </c>
      <c r="E103" s="59">
        <v>2.23</v>
      </c>
      <c r="F103" s="59">
        <v>0</v>
      </c>
      <c r="G103" s="59">
        <v>18.517000000000003</v>
      </c>
      <c r="H103" s="59">
        <v>0</v>
      </c>
      <c r="I103" s="59">
        <v>0</v>
      </c>
      <c r="J103" s="59">
        <v>0</v>
      </c>
      <c r="K103" s="59">
        <f t="shared" si="53"/>
        <v>0</v>
      </c>
      <c r="L103" s="59">
        <f t="shared" si="54"/>
        <v>0</v>
      </c>
      <c r="M103" s="59">
        <f t="shared" si="55"/>
        <v>0</v>
      </c>
      <c r="N103" s="59">
        <f t="shared" si="56"/>
        <v>0</v>
      </c>
      <c r="O103" s="59">
        <f t="shared" si="57"/>
        <v>0</v>
      </c>
      <c r="P103" s="59">
        <f t="shared" si="58"/>
        <v>0</v>
      </c>
      <c r="Q103" s="59">
        <f t="shared" ref="Q103:V103" si="77">SUM(Q104,Q112,Q117)</f>
        <v>0</v>
      </c>
      <c r="R103" s="59">
        <f t="shared" si="77"/>
        <v>0</v>
      </c>
      <c r="S103" s="59">
        <f t="shared" si="77"/>
        <v>0</v>
      </c>
      <c r="T103" s="59">
        <f t="shared" si="77"/>
        <v>0</v>
      </c>
      <c r="U103" s="59">
        <f t="shared" si="77"/>
        <v>0</v>
      </c>
      <c r="V103" s="59">
        <f t="shared" si="77"/>
        <v>0</v>
      </c>
      <c r="W103" s="59">
        <f t="shared" ref="W103:AN103" si="78">SUM(W104,W112,W117)</f>
        <v>0</v>
      </c>
      <c r="X103" s="59">
        <f t="shared" si="78"/>
        <v>0</v>
      </c>
      <c r="Y103" s="59">
        <f t="shared" si="78"/>
        <v>0</v>
      </c>
      <c r="Z103" s="59">
        <f t="shared" si="78"/>
        <v>0</v>
      </c>
      <c r="AA103" s="59">
        <f t="shared" si="78"/>
        <v>0</v>
      </c>
      <c r="AB103" s="59">
        <f t="shared" si="78"/>
        <v>0</v>
      </c>
      <c r="AC103" s="59">
        <f t="shared" si="78"/>
        <v>0</v>
      </c>
      <c r="AD103" s="59">
        <f t="shared" si="78"/>
        <v>0</v>
      </c>
      <c r="AE103" s="59">
        <f t="shared" si="78"/>
        <v>0</v>
      </c>
      <c r="AF103" s="59">
        <f t="shared" si="78"/>
        <v>0</v>
      </c>
      <c r="AG103" s="59">
        <f t="shared" si="78"/>
        <v>0</v>
      </c>
      <c r="AH103" s="59">
        <f t="shared" si="78"/>
        <v>0</v>
      </c>
      <c r="AI103" s="59">
        <f t="shared" si="78"/>
        <v>0</v>
      </c>
      <c r="AJ103" s="59">
        <f t="shared" si="78"/>
        <v>0</v>
      </c>
      <c r="AK103" s="59">
        <f t="shared" si="78"/>
        <v>0</v>
      </c>
      <c r="AL103" s="59">
        <f t="shared" si="78"/>
        <v>0</v>
      </c>
      <c r="AM103" s="59">
        <f t="shared" si="78"/>
        <v>0</v>
      </c>
      <c r="AN103" s="59">
        <f t="shared" si="78"/>
        <v>0</v>
      </c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61" customFormat="1" ht="15.75" x14ac:dyDescent="0.25">
      <c r="A104" s="27" t="s">
        <v>227</v>
      </c>
      <c r="B104" s="37" t="s">
        <v>124</v>
      </c>
      <c r="C104" s="37" t="s">
        <v>66</v>
      </c>
      <c r="D104" s="62" t="s">
        <v>67</v>
      </c>
      <c r="E104" s="59">
        <v>0.63</v>
      </c>
      <c r="F104" s="59">
        <v>0</v>
      </c>
      <c r="G104" s="59">
        <v>6.2370000000000001</v>
      </c>
      <c r="H104" s="59">
        <v>0</v>
      </c>
      <c r="I104" s="59">
        <v>0</v>
      </c>
      <c r="J104" s="59">
        <v>0</v>
      </c>
      <c r="K104" s="59">
        <f t="shared" si="53"/>
        <v>0</v>
      </c>
      <c r="L104" s="59">
        <f t="shared" si="54"/>
        <v>0</v>
      </c>
      <c r="M104" s="59">
        <f t="shared" si="55"/>
        <v>0</v>
      </c>
      <c r="N104" s="59">
        <f t="shared" si="56"/>
        <v>0</v>
      </c>
      <c r="O104" s="59">
        <f t="shared" si="57"/>
        <v>0</v>
      </c>
      <c r="P104" s="59">
        <f t="shared" si="58"/>
        <v>0</v>
      </c>
      <c r="Q104" s="59">
        <f t="shared" ref="Q104:V104" si="79">SUM(Q105:Q111)</f>
        <v>0</v>
      </c>
      <c r="R104" s="59">
        <f t="shared" si="79"/>
        <v>0</v>
      </c>
      <c r="S104" s="59">
        <f t="shared" si="79"/>
        <v>0</v>
      </c>
      <c r="T104" s="59">
        <f t="shared" si="79"/>
        <v>0</v>
      </c>
      <c r="U104" s="59">
        <f t="shared" si="79"/>
        <v>0</v>
      </c>
      <c r="V104" s="59">
        <f t="shared" si="79"/>
        <v>0</v>
      </c>
      <c r="W104" s="59">
        <f t="shared" ref="W104:AN104" si="80">SUM(W105:W111)</f>
        <v>0</v>
      </c>
      <c r="X104" s="59">
        <f t="shared" si="80"/>
        <v>0</v>
      </c>
      <c r="Y104" s="59">
        <f t="shared" si="80"/>
        <v>0</v>
      </c>
      <c r="Z104" s="59">
        <f t="shared" si="80"/>
        <v>0</v>
      </c>
      <c r="AA104" s="59">
        <f t="shared" si="80"/>
        <v>0</v>
      </c>
      <c r="AB104" s="59">
        <f t="shared" si="80"/>
        <v>0</v>
      </c>
      <c r="AC104" s="59">
        <f t="shared" si="80"/>
        <v>0</v>
      </c>
      <c r="AD104" s="59">
        <f t="shared" si="80"/>
        <v>0</v>
      </c>
      <c r="AE104" s="59">
        <f t="shared" si="80"/>
        <v>0</v>
      </c>
      <c r="AF104" s="59">
        <f t="shared" si="80"/>
        <v>0</v>
      </c>
      <c r="AG104" s="59">
        <f t="shared" si="80"/>
        <v>0</v>
      </c>
      <c r="AH104" s="59">
        <f t="shared" si="80"/>
        <v>0</v>
      </c>
      <c r="AI104" s="59">
        <f t="shared" si="80"/>
        <v>0</v>
      </c>
      <c r="AJ104" s="59">
        <f t="shared" si="80"/>
        <v>0</v>
      </c>
      <c r="AK104" s="59">
        <f t="shared" si="80"/>
        <v>0</v>
      </c>
      <c r="AL104" s="59">
        <f t="shared" si="80"/>
        <v>0</v>
      </c>
      <c r="AM104" s="59">
        <f t="shared" si="80"/>
        <v>0</v>
      </c>
      <c r="AN104" s="59">
        <f t="shared" si="80"/>
        <v>0</v>
      </c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ht="38.25" x14ac:dyDescent="0.2">
      <c r="A105" s="29" t="s">
        <v>227</v>
      </c>
      <c r="B105" s="44" t="s">
        <v>228</v>
      </c>
      <c r="C105" s="40" t="s">
        <v>229</v>
      </c>
      <c r="D105" s="47" t="s">
        <v>67</v>
      </c>
      <c r="E105" s="46">
        <v>0</v>
      </c>
      <c r="F105" s="46">
        <v>0</v>
      </c>
      <c r="G105" s="46">
        <v>3.2789999999999999</v>
      </c>
      <c r="H105" s="46">
        <v>0</v>
      </c>
      <c r="I105" s="46">
        <v>0</v>
      </c>
      <c r="J105" s="46">
        <v>0</v>
      </c>
      <c r="K105" s="46">
        <f t="shared" si="53"/>
        <v>0</v>
      </c>
      <c r="L105" s="46">
        <f t="shared" si="54"/>
        <v>0</v>
      </c>
      <c r="M105" s="46">
        <f t="shared" si="55"/>
        <v>0</v>
      </c>
      <c r="N105" s="46">
        <f t="shared" si="56"/>
        <v>0</v>
      </c>
      <c r="O105" s="46">
        <f t="shared" si="57"/>
        <v>0</v>
      </c>
      <c r="P105" s="46">
        <f t="shared" si="58"/>
        <v>0</v>
      </c>
      <c r="Q105" s="46">
        <v>0</v>
      </c>
      <c r="R105" s="46">
        <v>0</v>
      </c>
      <c r="S105" s="46">
        <v>0</v>
      </c>
      <c r="T105" s="46">
        <v>0</v>
      </c>
      <c r="U105" s="46">
        <v>0</v>
      </c>
      <c r="V105" s="46">
        <v>0</v>
      </c>
      <c r="W105" s="46">
        <v>0</v>
      </c>
      <c r="X105" s="46">
        <v>0</v>
      </c>
      <c r="Y105" s="46">
        <v>0</v>
      </c>
      <c r="Z105" s="46">
        <v>0</v>
      </c>
      <c r="AA105" s="46">
        <v>0</v>
      </c>
      <c r="AB105" s="46">
        <v>0</v>
      </c>
      <c r="AC105" s="46">
        <v>0</v>
      </c>
      <c r="AD105" s="46">
        <v>0</v>
      </c>
      <c r="AE105" s="46">
        <v>0</v>
      </c>
      <c r="AF105" s="46">
        <v>0</v>
      </c>
      <c r="AG105" s="46">
        <v>0</v>
      </c>
      <c r="AH105" s="46">
        <v>0</v>
      </c>
      <c r="AI105" s="46">
        <v>0</v>
      </c>
      <c r="AJ105" s="46">
        <v>0</v>
      </c>
      <c r="AK105" s="46">
        <v>0</v>
      </c>
      <c r="AL105" s="46">
        <v>0</v>
      </c>
      <c r="AM105" s="46">
        <v>0</v>
      </c>
      <c r="AN105" s="46">
        <v>0</v>
      </c>
    </row>
    <row r="106" spans="1:1025" ht="25.5" x14ac:dyDescent="0.2">
      <c r="A106" s="29" t="s">
        <v>227</v>
      </c>
      <c r="B106" s="44" t="s">
        <v>230</v>
      </c>
      <c r="C106" s="40" t="s">
        <v>231</v>
      </c>
      <c r="D106" s="47" t="s">
        <v>67</v>
      </c>
      <c r="E106" s="46">
        <v>0.63</v>
      </c>
      <c r="F106" s="46">
        <v>0</v>
      </c>
      <c r="G106" s="46">
        <v>0</v>
      </c>
      <c r="H106" s="46">
        <v>0</v>
      </c>
      <c r="I106" s="46">
        <v>0</v>
      </c>
      <c r="J106" s="46">
        <v>0</v>
      </c>
      <c r="K106" s="46">
        <f t="shared" si="53"/>
        <v>0</v>
      </c>
      <c r="L106" s="46">
        <f t="shared" si="54"/>
        <v>0</v>
      </c>
      <c r="M106" s="46">
        <f t="shared" si="55"/>
        <v>0</v>
      </c>
      <c r="N106" s="46">
        <f t="shared" si="56"/>
        <v>0</v>
      </c>
      <c r="O106" s="46">
        <f t="shared" si="57"/>
        <v>0</v>
      </c>
      <c r="P106" s="46">
        <f t="shared" si="58"/>
        <v>0</v>
      </c>
      <c r="Q106" s="46">
        <v>0</v>
      </c>
      <c r="R106" s="46">
        <v>0</v>
      </c>
      <c r="S106" s="46">
        <v>0</v>
      </c>
      <c r="T106" s="46">
        <v>0</v>
      </c>
      <c r="U106" s="46">
        <v>0</v>
      </c>
      <c r="V106" s="46">
        <v>0</v>
      </c>
      <c r="W106" s="46">
        <v>0</v>
      </c>
      <c r="X106" s="46">
        <v>0</v>
      </c>
      <c r="Y106" s="46">
        <v>0</v>
      </c>
      <c r="Z106" s="46">
        <v>0</v>
      </c>
      <c r="AA106" s="46">
        <v>0</v>
      </c>
      <c r="AB106" s="46">
        <v>0</v>
      </c>
      <c r="AC106" s="46">
        <v>0</v>
      </c>
      <c r="AD106" s="46">
        <v>0</v>
      </c>
      <c r="AE106" s="46">
        <v>0</v>
      </c>
      <c r="AF106" s="46">
        <v>0</v>
      </c>
      <c r="AG106" s="46">
        <v>0</v>
      </c>
      <c r="AH106" s="46">
        <v>0</v>
      </c>
      <c r="AI106" s="46">
        <v>0</v>
      </c>
      <c r="AJ106" s="46">
        <v>0</v>
      </c>
      <c r="AK106" s="46">
        <v>0</v>
      </c>
      <c r="AL106" s="46">
        <v>0</v>
      </c>
      <c r="AM106" s="46">
        <v>0</v>
      </c>
      <c r="AN106" s="46">
        <v>0</v>
      </c>
    </row>
    <row r="107" spans="1:1025" ht="51" x14ac:dyDescent="0.2">
      <c r="A107" s="29" t="s">
        <v>227</v>
      </c>
      <c r="B107" s="44" t="s">
        <v>232</v>
      </c>
      <c r="C107" s="40" t="s">
        <v>233</v>
      </c>
      <c r="D107" s="47" t="s">
        <v>67</v>
      </c>
      <c r="E107" s="46">
        <v>0</v>
      </c>
      <c r="F107" s="46">
        <v>0</v>
      </c>
      <c r="G107" s="46">
        <v>2.4780000000000002</v>
      </c>
      <c r="H107" s="46">
        <v>0</v>
      </c>
      <c r="I107" s="46">
        <v>0</v>
      </c>
      <c r="J107" s="46">
        <v>0</v>
      </c>
      <c r="K107" s="46">
        <f t="shared" si="53"/>
        <v>0</v>
      </c>
      <c r="L107" s="46">
        <f t="shared" si="54"/>
        <v>0</v>
      </c>
      <c r="M107" s="46">
        <f t="shared" si="55"/>
        <v>0</v>
      </c>
      <c r="N107" s="46">
        <f t="shared" si="56"/>
        <v>0</v>
      </c>
      <c r="O107" s="46">
        <f t="shared" si="57"/>
        <v>0</v>
      </c>
      <c r="P107" s="46">
        <f t="shared" si="58"/>
        <v>0</v>
      </c>
      <c r="Q107" s="46">
        <v>0</v>
      </c>
      <c r="R107" s="46">
        <v>0</v>
      </c>
      <c r="S107" s="46">
        <v>0</v>
      </c>
      <c r="T107" s="46">
        <v>0</v>
      </c>
      <c r="U107" s="46">
        <v>0</v>
      </c>
      <c r="V107" s="46">
        <v>0</v>
      </c>
      <c r="W107" s="46">
        <v>0</v>
      </c>
      <c r="X107" s="46">
        <v>0</v>
      </c>
      <c r="Y107" s="46">
        <v>0</v>
      </c>
      <c r="Z107" s="46">
        <v>0</v>
      </c>
      <c r="AA107" s="46">
        <v>0</v>
      </c>
      <c r="AB107" s="46">
        <v>0</v>
      </c>
      <c r="AC107" s="46">
        <v>0</v>
      </c>
      <c r="AD107" s="46">
        <v>0</v>
      </c>
      <c r="AE107" s="46">
        <v>0</v>
      </c>
      <c r="AF107" s="46">
        <v>0</v>
      </c>
      <c r="AG107" s="46">
        <v>0</v>
      </c>
      <c r="AH107" s="46">
        <v>0</v>
      </c>
      <c r="AI107" s="46">
        <v>0</v>
      </c>
      <c r="AJ107" s="46">
        <v>0</v>
      </c>
      <c r="AK107" s="46">
        <v>0</v>
      </c>
      <c r="AL107" s="46">
        <v>0</v>
      </c>
      <c r="AM107" s="46">
        <v>0</v>
      </c>
      <c r="AN107" s="46">
        <v>0</v>
      </c>
    </row>
    <row r="108" spans="1:1025" ht="38.25" x14ac:dyDescent="0.2">
      <c r="A108" s="29" t="s">
        <v>227</v>
      </c>
      <c r="B108" s="40" t="s">
        <v>234</v>
      </c>
      <c r="C108" s="40" t="s">
        <v>235</v>
      </c>
      <c r="D108" s="47" t="s">
        <v>67</v>
      </c>
      <c r="E108" s="46">
        <v>0</v>
      </c>
      <c r="F108" s="46">
        <v>0</v>
      </c>
      <c r="G108" s="46">
        <v>0.48</v>
      </c>
      <c r="H108" s="46">
        <v>0</v>
      </c>
      <c r="I108" s="46">
        <v>0</v>
      </c>
      <c r="J108" s="46">
        <v>0</v>
      </c>
      <c r="K108" s="46">
        <f t="shared" si="53"/>
        <v>0</v>
      </c>
      <c r="L108" s="46">
        <f t="shared" si="54"/>
        <v>0</v>
      </c>
      <c r="M108" s="46">
        <f t="shared" si="55"/>
        <v>0</v>
      </c>
      <c r="N108" s="46">
        <f t="shared" si="56"/>
        <v>0</v>
      </c>
      <c r="O108" s="46">
        <f t="shared" si="57"/>
        <v>0</v>
      </c>
      <c r="P108" s="46">
        <f t="shared" si="58"/>
        <v>0</v>
      </c>
      <c r="Q108" s="46">
        <v>0</v>
      </c>
      <c r="R108" s="46">
        <v>0</v>
      </c>
      <c r="S108" s="46">
        <v>0</v>
      </c>
      <c r="T108" s="46">
        <v>0</v>
      </c>
      <c r="U108" s="46">
        <v>0</v>
      </c>
      <c r="V108" s="46">
        <v>0</v>
      </c>
      <c r="W108" s="46">
        <v>0</v>
      </c>
      <c r="X108" s="46">
        <v>0</v>
      </c>
      <c r="Y108" s="46">
        <v>0</v>
      </c>
      <c r="Z108" s="46">
        <v>0</v>
      </c>
      <c r="AA108" s="46">
        <v>0</v>
      </c>
      <c r="AB108" s="46">
        <v>0</v>
      </c>
      <c r="AC108" s="46">
        <v>0</v>
      </c>
      <c r="AD108" s="46">
        <v>0</v>
      </c>
      <c r="AE108" s="46">
        <v>0</v>
      </c>
      <c r="AF108" s="46">
        <v>0</v>
      </c>
      <c r="AG108" s="46">
        <v>0</v>
      </c>
      <c r="AH108" s="46">
        <v>0</v>
      </c>
      <c r="AI108" s="46">
        <v>0</v>
      </c>
      <c r="AJ108" s="46">
        <v>0</v>
      </c>
      <c r="AK108" s="46">
        <v>0</v>
      </c>
      <c r="AL108" s="46">
        <v>0</v>
      </c>
      <c r="AM108" s="46">
        <v>0</v>
      </c>
      <c r="AN108" s="46">
        <v>0</v>
      </c>
    </row>
    <row r="109" spans="1:1025" ht="38.25" x14ac:dyDescent="0.2">
      <c r="A109" s="29" t="s">
        <v>227</v>
      </c>
      <c r="B109" s="40" t="s">
        <v>236</v>
      </c>
      <c r="C109" s="40" t="s">
        <v>237</v>
      </c>
      <c r="D109" s="47" t="s">
        <v>67</v>
      </c>
      <c r="E109" s="46">
        <v>0</v>
      </c>
      <c r="F109" s="46">
        <v>0</v>
      </c>
      <c r="G109" s="46">
        <v>0</v>
      </c>
      <c r="H109" s="46">
        <v>0</v>
      </c>
      <c r="I109" s="46">
        <v>0</v>
      </c>
      <c r="J109" s="46">
        <v>0</v>
      </c>
      <c r="K109" s="46">
        <f t="shared" si="53"/>
        <v>0</v>
      </c>
      <c r="L109" s="46">
        <f t="shared" si="54"/>
        <v>0</v>
      </c>
      <c r="M109" s="46">
        <f t="shared" si="55"/>
        <v>0</v>
      </c>
      <c r="N109" s="46">
        <f t="shared" si="56"/>
        <v>0</v>
      </c>
      <c r="O109" s="46">
        <f t="shared" si="57"/>
        <v>0</v>
      </c>
      <c r="P109" s="46">
        <f t="shared" si="58"/>
        <v>0</v>
      </c>
      <c r="Q109" s="46">
        <v>0</v>
      </c>
      <c r="R109" s="46">
        <v>0</v>
      </c>
      <c r="S109" s="46">
        <v>0</v>
      </c>
      <c r="T109" s="46">
        <v>0</v>
      </c>
      <c r="U109" s="46">
        <v>0</v>
      </c>
      <c r="V109" s="46">
        <v>0</v>
      </c>
      <c r="W109" s="46">
        <v>0</v>
      </c>
      <c r="X109" s="46">
        <v>0</v>
      </c>
      <c r="Y109" s="46">
        <v>0</v>
      </c>
      <c r="Z109" s="46">
        <v>0</v>
      </c>
      <c r="AA109" s="46">
        <v>0</v>
      </c>
      <c r="AB109" s="46">
        <v>0</v>
      </c>
      <c r="AC109" s="46">
        <v>0</v>
      </c>
      <c r="AD109" s="46">
        <v>0</v>
      </c>
      <c r="AE109" s="46">
        <v>0</v>
      </c>
      <c r="AF109" s="46">
        <v>0</v>
      </c>
      <c r="AG109" s="46">
        <v>0</v>
      </c>
      <c r="AH109" s="46">
        <v>0</v>
      </c>
      <c r="AI109" s="46">
        <v>0</v>
      </c>
      <c r="AJ109" s="46">
        <v>0</v>
      </c>
      <c r="AK109" s="46">
        <v>0</v>
      </c>
      <c r="AL109" s="46">
        <v>0</v>
      </c>
      <c r="AM109" s="46">
        <v>0</v>
      </c>
      <c r="AN109" s="46">
        <v>0</v>
      </c>
    </row>
    <row r="110" spans="1:1025" ht="38.25" x14ac:dyDescent="0.2">
      <c r="A110" s="29" t="s">
        <v>227</v>
      </c>
      <c r="B110" s="40" t="s">
        <v>238</v>
      </c>
      <c r="C110" s="40" t="s">
        <v>239</v>
      </c>
      <c r="D110" s="47" t="s">
        <v>67</v>
      </c>
      <c r="E110" s="46">
        <v>0</v>
      </c>
      <c r="F110" s="46">
        <v>0</v>
      </c>
      <c r="G110" s="46">
        <v>0</v>
      </c>
      <c r="H110" s="46">
        <v>0</v>
      </c>
      <c r="I110" s="46">
        <v>0</v>
      </c>
      <c r="J110" s="46">
        <v>0</v>
      </c>
      <c r="K110" s="46">
        <f t="shared" si="53"/>
        <v>0</v>
      </c>
      <c r="L110" s="46">
        <f t="shared" si="54"/>
        <v>0</v>
      </c>
      <c r="M110" s="46">
        <f t="shared" si="55"/>
        <v>0</v>
      </c>
      <c r="N110" s="46">
        <f t="shared" si="56"/>
        <v>0</v>
      </c>
      <c r="O110" s="46">
        <f t="shared" si="57"/>
        <v>0</v>
      </c>
      <c r="P110" s="46">
        <f t="shared" si="58"/>
        <v>0</v>
      </c>
      <c r="Q110" s="46">
        <v>0</v>
      </c>
      <c r="R110" s="46">
        <v>0</v>
      </c>
      <c r="S110" s="46">
        <v>0</v>
      </c>
      <c r="T110" s="46">
        <v>0</v>
      </c>
      <c r="U110" s="46">
        <v>0</v>
      </c>
      <c r="V110" s="46">
        <v>0</v>
      </c>
      <c r="W110" s="46">
        <v>0</v>
      </c>
      <c r="X110" s="46">
        <v>0</v>
      </c>
      <c r="Y110" s="46">
        <v>0</v>
      </c>
      <c r="Z110" s="46">
        <v>0</v>
      </c>
      <c r="AA110" s="46">
        <v>0</v>
      </c>
      <c r="AB110" s="46">
        <v>0</v>
      </c>
      <c r="AC110" s="46">
        <v>0</v>
      </c>
      <c r="AD110" s="46">
        <v>0</v>
      </c>
      <c r="AE110" s="46">
        <v>0</v>
      </c>
      <c r="AF110" s="46">
        <v>0</v>
      </c>
      <c r="AG110" s="46">
        <v>0</v>
      </c>
      <c r="AH110" s="46">
        <v>0</v>
      </c>
      <c r="AI110" s="46">
        <v>0</v>
      </c>
      <c r="AJ110" s="46">
        <v>0</v>
      </c>
      <c r="AK110" s="46">
        <v>0</v>
      </c>
      <c r="AL110" s="46">
        <v>0</v>
      </c>
      <c r="AM110" s="46">
        <v>0</v>
      </c>
      <c r="AN110" s="46">
        <v>0</v>
      </c>
    </row>
    <row r="111" spans="1:1025" ht="38.25" x14ac:dyDescent="0.2">
      <c r="A111" s="29" t="s">
        <v>227</v>
      </c>
      <c r="B111" s="40" t="s">
        <v>240</v>
      </c>
      <c r="C111" s="40" t="s">
        <v>241</v>
      </c>
      <c r="D111" s="47" t="s">
        <v>67</v>
      </c>
      <c r="E111" s="46">
        <v>0</v>
      </c>
      <c r="F111" s="46">
        <v>0</v>
      </c>
      <c r="G111" s="46">
        <v>0</v>
      </c>
      <c r="H111" s="46">
        <v>0</v>
      </c>
      <c r="I111" s="46">
        <v>0</v>
      </c>
      <c r="J111" s="46">
        <v>0</v>
      </c>
      <c r="K111" s="46">
        <f t="shared" si="53"/>
        <v>0</v>
      </c>
      <c r="L111" s="46">
        <f t="shared" si="54"/>
        <v>0</v>
      </c>
      <c r="M111" s="46">
        <f t="shared" si="55"/>
        <v>0</v>
      </c>
      <c r="N111" s="46">
        <f t="shared" si="56"/>
        <v>0</v>
      </c>
      <c r="O111" s="46">
        <f t="shared" si="57"/>
        <v>0</v>
      </c>
      <c r="P111" s="46">
        <f t="shared" si="58"/>
        <v>0</v>
      </c>
      <c r="Q111" s="46">
        <v>0</v>
      </c>
      <c r="R111" s="46">
        <v>0</v>
      </c>
      <c r="S111" s="46">
        <v>0</v>
      </c>
      <c r="T111" s="46">
        <v>0</v>
      </c>
      <c r="U111" s="46">
        <v>0</v>
      </c>
      <c r="V111" s="46">
        <v>0</v>
      </c>
      <c r="W111" s="46">
        <v>0</v>
      </c>
      <c r="X111" s="46">
        <v>0</v>
      </c>
      <c r="Y111" s="46">
        <v>0</v>
      </c>
      <c r="Z111" s="46">
        <v>0</v>
      </c>
      <c r="AA111" s="46">
        <v>0</v>
      </c>
      <c r="AB111" s="46">
        <v>0</v>
      </c>
      <c r="AC111" s="46">
        <v>0</v>
      </c>
      <c r="AD111" s="46">
        <v>0</v>
      </c>
      <c r="AE111" s="46">
        <v>0</v>
      </c>
      <c r="AF111" s="46">
        <v>0</v>
      </c>
      <c r="AG111" s="46">
        <v>0</v>
      </c>
      <c r="AH111" s="46">
        <v>0</v>
      </c>
      <c r="AI111" s="46">
        <v>0</v>
      </c>
      <c r="AJ111" s="46">
        <v>0</v>
      </c>
      <c r="AK111" s="46">
        <v>0</v>
      </c>
      <c r="AL111" s="46">
        <v>0</v>
      </c>
      <c r="AM111" s="46">
        <v>0</v>
      </c>
      <c r="AN111" s="46">
        <v>0</v>
      </c>
    </row>
    <row r="112" spans="1:1025" s="61" customFormat="1" ht="15.75" x14ac:dyDescent="0.25">
      <c r="A112" s="28" t="s">
        <v>242</v>
      </c>
      <c r="B112" s="33" t="s">
        <v>152</v>
      </c>
      <c r="C112" s="33" t="s">
        <v>66</v>
      </c>
      <c r="D112" s="62" t="s">
        <v>67</v>
      </c>
      <c r="E112" s="59">
        <v>1.6</v>
      </c>
      <c r="F112" s="59">
        <v>0</v>
      </c>
      <c r="G112" s="59">
        <v>11.100000000000001</v>
      </c>
      <c r="H112" s="59">
        <v>0</v>
      </c>
      <c r="I112" s="59">
        <v>0</v>
      </c>
      <c r="J112" s="59">
        <v>0</v>
      </c>
      <c r="K112" s="59">
        <f t="shared" si="53"/>
        <v>0</v>
      </c>
      <c r="L112" s="59">
        <f t="shared" si="54"/>
        <v>0</v>
      </c>
      <c r="M112" s="59">
        <f t="shared" si="55"/>
        <v>0</v>
      </c>
      <c r="N112" s="59">
        <f t="shared" si="56"/>
        <v>0</v>
      </c>
      <c r="O112" s="59">
        <f t="shared" si="57"/>
        <v>0</v>
      </c>
      <c r="P112" s="59">
        <f t="shared" si="58"/>
        <v>0</v>
      </c>
      <c r="Q112" s="59">
        <f t="shared" ref="Q112:V112" si="81">SUM(Q113:Q116)</f>
        <v>0</v>
      </c>
      <c r="R112" s="59">
        <f t="shared" si="81"/>
        <v>0</v>
      </c>
      <c r="S112" s="59">
        <f t="shared" si="81"/>
        <v>0</v>
      </c>
      <c r="T112" s="59">
        <f t="shared" si="81"/>
        <v>0</v>
      </c>
      <c r="U112" s="59">
        <f t="shared" si="81"/>
        <v>0</v>
      </c>
      <c r="V112" s="59">
        <f t="shared" si="81"/>
        <v>0</v>
      </c>
      <c r="W112" s="59">
        <f t="shared" ref="W112:AN112" si="82">SUM(W113:W116)</f>
        <v>0</v>
      </c>
      <c r="X112" s="59">
        <f t="shared" si="82"/>
        <v>0</v>
      </c>
      <c r="Y112" s="59">
        <f t="shared" si="82"/>
        <v>0</v>
      </c>
      <c r="Z112" s="59">
        <f t="shared" si="82"/>
        <v>0</v>
      </c>
      <c r="AA112" s="59">
        <f t="shared" si="82"/>
        <v>0</v>
      </c>
      <c r="AB112" s="59">
        <f t="shared" si="82"/>
        <v>0</v>
      </c>
      <c r="AC112" s="59">
        <f t="shared" si="82"/>
        <v>0</v>
      </c>
      <c r="AD112" s="59">
        <f t="shared" si="82"/>
        <v>0</v>
      </c>
      <c r="AE112" s="59">
        <f t="shared" si="82"/>
        <v>0</v>
      </c>
      <c r="AF112" s="59">
        <f t="shared" si="82"/>
        <v>0</v>
      </c>
      <c r="AG112" s="59">
        <f t="shared" si="82"/>
        <v>0</v>
      </c>
      <c r="AH112" s="59">
        <f t="shared" si="82"/>
        <v>0</v>
      </c>
      <c r="AI112" s="59">
        <f t="shared" si="82"/>
        <v>0</v>
      </c>
      <c r="AJ112" s="59">
        <f t="shared" si="82"/>
        <v>0</v>
      </c>
      <c r="AK112" s="59">
        <f t="shared" si="82"/>
        <v>0</v>
      </c>
      <c r="AL112" s="59">
        <f t="shared" si="82"/>
        <v>0</v>
      </c>
      <c r="AM112" s="59">
        <f t="shared" si="82"/>
        <v>0</v>
      </c>
      <c r="AN112" s="59">
        <f t="shared" si="82"/>
        <v>0</v>
      </c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</row>
    <row r="113" spans="1:1025" ht="25.5" x14ac:dyDescent="0.2">
      <c r="A113" s="30" t="s">
        <v>242</v>
      </c>
      <c r="B113" s="36" t="s">
        <v>243</v>
      </c>
      <c r="C113" s="34" t="s">
        <v>244</v>
      </c>
      <c r="D113" s="47" t="s">
        <v>67</v>
      </c>
      <c r="E113" s="46">
        <v>0</v>
      </c>
      <c r="F113" s="46">
        <v>0</v>
      </c>
      <c r="G113" s="46">
        <v>7.5</v>
      </c>
      <c r="H113" s="46">
        <v>0</v>
      </c>
      <c r="I113" s="46">
        <v>0</v>
      </c>
      <c r="J113" s="46">
        <v>0</v>
      </c>
      <c r="K113" s="46">
        <f t="shared" si="53"/>
        <v>0</v>
      </c>
      <c r="L113" s="46">
        <f t="shared" si="54"/>
        <v>0</v>
      </c>
      <c r="M113" s="46">
        <f t="shared" si="55"/>
        <v>0</v>
      </c>
      <c r="N113" s="46">
        <f t="shared" si="56"/>
        <v>0</v>
      </c>
      <c r="O113" s="46">
        <f t="shared" si="57"/>
        <v>0</v>
      </c>
      <c r="P113" s="46">
        <f t="shared" si="58"/>
        <v>0</v>
      </c>
      <c r="Q113" s="46">
        <v>0</v>
      </c>
      <c r="R113" s="46">
        <v>0</v>
      </c>
      <c r="S113" s="46">
        <v>0</v>
      </c>
      <c r="T113" s="46">
        <v>0</v>
      </c>
      <c r="U113" s="46">
        <v>0</v>
      </c>
      <c r="V113" s="46">
        <v>0</v>
      </c>
      <c r="W113" s="46">
        <v>0</v>
      </c>
      <c r="X113" s="46">
        <v>0</v>
      </c>
      <c r="Y113" s="46">
        <v>0</v>
      </c>
      <c r="Z113" s="46">
        <v>0</v>
      </c>
      <c r="AA113" s="46">
        <v>0</v>
      </c>
      <c r="AB113" s="46">
        <v>0</v>
      </c>
      <c r="AC113" s="46">
        <v>0</v>
      </c>
      <c r="AD113" s="46">
        <v>0</v>
      </c>
      <c r="AE113" s="46">
        <v>0</v>
      </c>
      <c r="AF113" s="46">
        <v>0</v>
      </c>
      <c r="AG113" s="46">
        <v>0</v>
      </c>
      <c r="AH113" s="46">
        <v>0</v>
      </c>
      <c r="AI113" s="46">
        <v>0</v>
      </c>
      <c r="AJ113" s="46">
        <v>0</v>
      </c>
      <c r="AK113" s="46">
        <v>0</v>
      </c>
      <c r="AL113" s="46">
        <v>0</v>
      </c>
      <c r="AM113" s="46">
        <v>0</v>
      </c>
      <c r="AN113" s="46">
        <v>0</v>
      </c>
    </row>
    <row r="114" spans="1:1025" ht="25.5" x14ac:dyDescent="0.2">
      <c r="A114" s="30" t="s">
        <v>242</v>
      </c>
      <c r="B114" s="36" t="s">
        <v>245</v>
      </c>
      <c r="C114" s="34" t="s">
        <v>246</v>
      </c>
      <c r="D114" s="47" t="s">
        <v>67</v>
      </c>
      <c r="E114" s="46">
        <v>1.6</v>
      </c>
      <c r="F114" s="46">
        <v>0</v>
      </c>
      <c r="G114" s="46">
        <v>0</v>
      </c>
      <c r="H114" s="46">
        <v>0</v>
      </c>
      <c r="I114" s="46">
        <v>0</v>
      </c>
      <c r="J114" s="46">
        <v>0</v>
      </c>
      <c r="K114" s="46">
        <f t="shared" si="53"/>
        <v>0</v>
      </c>
      <c r="L114" s="46">
        <f t="shared" si="54"/>
        <v>0</v>
      </c>
      <c r="M114" s="46">
        <f t="shared" si="55"/>
        <v>0</v>
      </c>
      <c r="N114" s="46">
        <f t="shared" si="56"/>
        <v>0</v>
      </c>
      <c r="O114" s="46">
        <f t="shared" si="57"/>
        <v>0</v>
      </c>
      <c r="P114" s="46">
        <f t="shared" si="58"/>
        <v>0</v>
      </c>
      <c r="Q114" s="46">
        <v>0</v>
      </c>
      <c r="R114" s="46">
        <v>0</v>
      </c>
      <c r="S114" s="46">
        <v>0</v>
      </c>
      <c r="T114" s="46">
        <v>0</v>
      </c>
      <c r="U114" s="46">
        <v>0</v>
      </c>
      <c r="V114" s="46">
        <v>0</v>
      </c>
      <c r="W114" s="46">
        <v>0</v>
      </c>
      <c r="X114" s="46">
        <v>0</v>
      </c>
      <c r="Y114" s="46">
        <v>0</v>
      </c>
      <c r="Z114" s="46">
        <v>0</v>
      </c>
      <c r="AA114" s="46">
        <v>0</v>
      </c>
      <c r="AB114" s="46">
        <v>0</v>
      </c>
      <c r="AC114" s="46">
        <v>0</v>
      </c>
      <c r="AD114" s="46">
        <v>0</v>
      </c>
      <c r="AE114" s="46">
        <v>0</v>
      </c>
      <c r="AF114" s="46">
        <v>0</v>
      </c>
      <c r="AG114" s="46">
        <v>0</v>
      </c>
      <c r="AH114" s="46">
        <v>0</v>
      </c>
      <c r="AI114" s="46">
        <v>0</v>
      </c>
      <c r="AJ114" s="46">
        <v>0</v>
      </c>
      <c r="AK114" s="46">
        <v>0</v>
      </c>
      <c r="AL114" s="46">
        <v>0</v>
      </c>
      <c r="AM114" s="46">
        <v>0</v>
      </c>
      <c r="AN114" s="46">
        <v>0</v>
      </c>
    </row>
    <row r="115" spans="1:1025" ht="25.5" x14ac:dyDescent="0.2">
      <c r="A115" s="30" t="s">
        <v>242</v>
      </c>
      <c r="B115" s="36" t="s">
        <v>247</v>
      </c>
      <c r="C115" s="34" t="s">
        <v>248</v>
      </c>
      <c r="D115" s="47" t="s">
        <v>67</v>
      </c>
      <c r="E115" s="46">
        <v>0</v>
      </c>
      <c r="F115" s="46">
        <v>0</v>
      </c>
      <c r="G115" s="46">
        <v>1.4</v>
      </c>
      <c r="H115" s="46">
        <v>0</v>
      </c>
      <c r="I115" s="46">
        <v>0</v>
      </c>
      <c r="J115" s="46">
        <v>0</v>
      </c>
      <c r="K115" s="46">
        <f t="shared" si="53"/>
        <v>0</v>
      </c>
      <c r="L115" s="46">
        <f t="shared" si="54"/>
        <v>0</v>
      </c>
      <c r="M115" s="46">
        <f t="shared" si="55"/>
        <v>0</v>
      </c>
      <c r="N115" s="46">
        <f t="shared" si="56"/>
        <v>0</v>
      </c>
      <c r="O115" s="46">
        <f t="shared" si="57"/>
        <v>0</v>
      </c>
      <c r="P115" s="46">
        <f t="shared" si="58"/>
        <v>0</v>
      </c>
      <c r="Q115" s="46">
        <v>0</v>
      </c>
      <c r="R115" s="46">
        <v>0</v>
      </c>
      <c r="S115" s="46">
        <v>0</v>
      </c>
      <c r="T115" s="46">
        <v>0</v>
      </c>
      <c r="U115" s="46">
        <v>0</v>
      </c>
      <c r="V115" s="46">
        <v>0</v>
      </c>
      <c r="W115" s="46">
        <v>0</v>
      </c>
      <c r="X115" s="46">
        <v>0</v>
      </c>
      <c r="Y115" s="46">
        <v>0</v>
      </c>
      <c r="Z115" s="46">
        <v>0</v>
      </c>
      <c r="AA115" s="46">
        <v>0</v>
      </c>
      <c r="AB115" s="46">
        <v>0</v>
      </c>
      <c r="AC115" s="46">
        <v>0</v>
      </c>
      <c r="AD115" s="46">
        <v>0</v>
      </c>
      <c r="AE115" s="46">
        <v>0</v>
      </c>
      <c r="AF115" s="46">
        <v>0</v>
      </c>
      <c r="AG115" s="46">
        <v>0</v>
      </c>
      <c r="AH115" s="46">
        <v>0</v>
      </c>
      <c r="AI115" s="46">
        <v>0</v>
      </c>
      <c r="AJ115" s="46">
        <v>0</v>
      </c>
      <c r="AK115" s="46">
        <v>0</v>
      </c>
      <c r="AL115" s="46">
        <v>0</v>
      </c>
      <c r="AM115" s="46">
        <v>0</v>
      </c>
      <c r="AN115" s="46">
        <v>0</v>
      </c>
    </row>
    <row r="116" spans="1:1025" ht="25.5" x14ac:dyDescent="0.2">
      <c r="A116" s="30" t="s">
        <v>242</v>
      </c>
      <c r="B116" s="36" t="s">
        <v>249</v>
      </c>
      <c r="C116" s="34" t="s">
        <v>250</v>
      </c>
      <c r="D116" s="47" t="s">
        <v>67</v>
      </c>
      <c r="E116" s="46">
        <v>0</v>
      </c>
      <c r="F116" s="46">
        <v>0</v>
      </c>
      <c r="G116" s="46">
        <v>2.2000000000000002</v>
      </c>
      <c r="H116" s="46">
        <v>0</v>
      </c>
      <c r="I116" s="46">
        <v>0</v>
      </c>
      <c r="J116" s="46">
        <v>0</v>
      </c>
      <c r="K116" s="46">
        <f t="shared" si="53"/>
        <v>0</v>
      </c>
      <c r="L116" s="46">
        <f t="shared" si="54"/>
        <v>0</v>
      </c>
      <c r="M116" s="46">
        <f t="shared" si="55"/>
        <v>0</v>
      </c>
      <c r="N116" s="46">
        <f t="shared" si="56"/>
        <v>0</v>
      </c>
      <c r="O116" s="46">
        <f t="shared" si="57"/>
        <v>0</v>
      </c>
      <c r="P116" s="46">
        <f t="shared" si="58"/>
        <v>0</v>
      </c>
      <c r="Q116" s="46">
        <v>0</v>
      </c>
      <c r="R116" s="46">
        <v>0</v>
      </c>
      <c r="S116" s="46">
        <v>0</v>
      </c>
      <c r="T116" s="46">
        <v>0</v>
      </c>
      <c r="U116" s="46">
        <v>0</v>
      </c>
      <c r="V116" s="46">
        <v>0</v>
      </c>
      <c r="W116" s="46">
        <v>0</v>
      </c>
      <c r="X116" s="46">
        <v>0</v>
      </c>
      <c r="Y116" s="46">
        <v>0</v>
      </c>
      <c r="Z116" s="46">
        <v>0</v>
      </c>
      <c r="AA116" s="46">
        <v>0</v>
      </c>
      <c r="AB116" s="46">
        <v>0</v>
      </c>
      <c r="AC116" s="46">
        <v>0</v>
      </c>
      <c r="AD116" s="46">
        <v>0</v>
      </c>
      <c r="AE116" s="46">
        <v>0</v>
      </c>
      <c r="AF116" s="46">
        <v>0</v>
      </c>
      <c r="AG116" s="46">
        <v>0</v>
      </c>
      <c r="AH116" s="46">
        <v>0</v>
      </c>
      <c r="AI116" s="46">
        <v>0</v>
      </c>
      <c r="AJ116" s="46">
        <v>0</v>
      </c>
      <c r="AK116" s="46">
        <v>0</v>
      </c>
      <c r="AL116" s="46">
        <v>0</v>
      </c>
      <c r="AM116" s="46">
        <v>0</v>
      </c>
      <c r="AN116" s="46">
        <v>0</v>
      </c>
    </row>
    <row r="117" spans="1:1025" s="61" customFormat="1" ht="15.75" x14ac:dyDescent="0.25">
      <c r="A117" s="31" t="s">
        <v>251</v>
      </c>
      <c r="B117" s="31" t="s">
        <v>158</v>
      </c>
      <c r="C117" s="33" t="s">
        <v>66</v>
      </c>
      <c r="D117" s="62" t="s">
        <v>67</v>
      </c>
      <c r="E117" s="59">
        <v>0</v>
      </c>
      <c r="F117" s="59">
        <v>0</v>
      </c>
      <c r="G117" s="59">
        <v>1.18</v>
      </c>
      <c r="H117" s="59">
        <v>0</v>
      </c>
      <c r="I117" s="59">
        <v>0</v>
      </c>
      <c r="J117" s="59">
        <v>0</v>
      </c>
      <c r="K117" s="59">
        <f t="shared" si="53"/>
        <v>0</v>
      </c>
      <c r="L117" s="59">
        <f t="shared" si="54"/>
        <v>0</v>
      </c>
      <c r="M117" s="59">
        <f t="shared" si="55"/>
        <v>0</v>
      </c>
      <c r="N117" s="59">
        <f t="shared" si="56"/>
        <v>0</v>
      </c>
      <c r="O117" s="59">
        <f t="shared" si="57"/>
        <v>0</v>
      </c>
      <c r="P117" s="59">
        <f t="shared" si="58"/>
        <v>0</v>
      </c>
      <c r="Q117" s="59">
        <f t="shared" ref="Q117:V117" si="83">SUM(Q118:Q118)</f>
        <v>0</v>
      </c>
      <c r="R117" s="59">
        <f t="shared" si="83"/>
        <v>0</v>
      </c>
      <c r="S117" s="59">
        <f t="shared" si="83"/>
        <v>0</v>
      </c>
      <c r="T117" s="59">
        <f t="shared" si="83"/>
        <v>0</v>
      </c>
      <c r="U117" s="59">
        <f t="shared" si="83"/>
        <v>0</v>
      </c>
      <c r="V117" s="59">
        <f t="shared" si="83"/>
        <v>0</v>
      </c>
      <c r="W117" s="59">
        <f t="shared" ref="W117:AN117" si="84">SUM(W118:W118)</f>
        <v>0</v>
      </c>
      <c r="X117" s="59">
        <f t="shared" si="84"/>
        <v>0</v>
      </c>
      <c r="Y117" s="59">
        <f t="shared" si="84"/>
        <v>0</v>
      </c>
      <c r="Z117" s="59">
        <f t="shared" si="84"/>
        <v>0</v>
      </c>
      <c r="AA117" s="59">
        <f t="shared" si="84"/>
        <v>0</v>
      </c>
      <c r="AB117" s="59">
        <f t="shared" si="84"/>
        <v>0</v>
      </c>
      <c r="AC117" s="59">
        <f t="shared" si="84"/>
        <v>0</v>
      </c>
      <c r="AD117" s="59">
        <f t="shared" si="84"/>
        <v>0</v>
      </c>
      <c r="AE117" s="59">
        <f t="shared" si="84"/>
        <v>0</v>
      </c>
      <c r="AF117" s="59">
        <f t="shared" si="84"/>
        <v>0</v>
      </c>
      <c r="AG117" s="59">
        <f t="shared" si="84"/>
        <v>0</v>
      </c>
      <c r="AH117" s="59">
        <f t="shared" si="84"/>
        <v>0</v>
      </c>
      <c r="AI117" s="59">
        <f t="shared" si="84"/>
        <v>0</v>
      </c>
      <c r="AJ117" s="59">
        <f t="shared" si="84"/>
        <v>0</v>
      </c>
      <c r="AK117" s="59">
        <f t="shared" si="84"/>
        <v>0</v>
      </c>
      <c r="AL117" s="59">
        <f t="shared" si="84"/>
        <v>0</v>
      </c>
      <c r="AM117" s="59">
        <f t="shared" si="84"/>
        <v>0</v>
      </c>
      <c r="AN117" s="59">
        <f t="shared" si="84"/>
        <v>0</v>
      </c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ht="51" x14ac:dyDescent="0.2">
      <c r="A118" s="32" t="s">
        <v>251</v>
      </c>
      <c r="B118" s="36" t="s">
        <v>252</v>
      </c>
      <c r="C118" s="34" t="s">
        <v>253</v>
      </c>
      <c r="D118" s="47" t="s">
        <v>67</v>
      </c>
      <c r="E118" s="46">
        <v>0</v>
      </c>
      <c r="F118" s="46">
        <v>0</v>
      </c>
      <c r="G118" s="46">
        <v>1.18</v>
      </c>
      <c r="H118" s="46">
        <v>0</v>
      </c>
      <c r="I118" s="46">
        <v>0</v>
      </c>
      <c r="J118" s="46">
        <v>0</v>
      </c>
      <c r="K118" s="46">
        <f t="shared" si="53"/>
        <v>0</v>
      </c>
      <c r="L118" s="46">
        <f t="shared" si="54"/>
        <v>0</v>
      </c>
      <c r="M118" s="46">
        <f t="shared" si="55"/>
        <v>0</v>
      </c>
      <c r="N118" s="46">
        <f t="shared" si="56"/>
        <v>0</v>
      </c>
      <c r="O118" s="46">
        <f t="shared" si="57"/>
        <v>0</v>
      </c>
      <c r="P118" s="46">
        <f t="shared" si="58"/>
        <v>0</v>
      </c>
      <c r="Q118" s="46">
        <v>0</v>
      </c>
      <c r="R118" s="46">
        <v>0</v>
      </c>
      <c r="S118" s="46">
        <v>0</v>
      </c>
      <c r="T118" s="46">
        <v>0</v>
      </c>
      <c r="U118" s="46">
        <v>0</v>
      </c>
      <c r="V118" s="46">
        <v>0</v>
      </c>
      <c r="W118" s="46">
        <v>0</v>
      </c>
      <c r="X118" s="46">
        <v>0</v>
      </c>
      <c r="Y118" s="46">
        <v>0</v>
      </c>
      <c r="Z118" s="46">
        <v>0</v>
      </c>
      <c r="AA118" s="46">
        <v>0</v>
      </c>
      <c r="AB118" s="46">
        <v>0</v>
      </c>
      <c r="AC118" s="46">
        <v>0</v>
      </c>
      <c r="AD118" s="46">
        <v>0</v>
      </c>
      <c r="AE118" s="46">
        <v>0</v>
      </c>
      <c r="AF118" s="46">
        <v>0</v>
      </c>
      <c r="AG118" s="46">
        <v>0</v>
      </c>
      <c r="AH118" s="46">
        <v>0</v>
      </c>
      <c r="AI118" s="46">
        <v>0</v>
      </c>
      <c r="AJ118" s="46">
        <v>0</v>
      </c>
      <c r="AK118" s="46">
        <v>0</v>
      </c>
      <c r="AL118" s="46">
        <v>0</v>
      </c>
      <c r="AM118" s="46">
        <v>0</v>
      </c>
      <c r="AN118" s="46">
        <v>0</v>
      </c>
    </row>
    <row r="119" spans="1:1025" s="61" customFormat="1" ht="25.5" x14ac:dyDescent="0.25">
      <c r="A119" s="28" t="s">
        <v>114</v>
      </c>
      <c r="B119" s="33" t="s">
        <v>115</v>
      </c>
      <c r="C119" s="33" t="s">
        <v>66</v>
      </c>
      <c r="D119" s="62" t="s">
        <v>67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f t="shared" si="53"/>
        <v>0</v>
      </c>
      <c r="L119" s="59">
        <f t="shared" si="54"/>
        <v>0</v>
      </c>
      <c r="M119" s="59">
        <f t="shared" si="55"/>
        <v>0</v>
      </c>
      <c r="N119" s="59">
        <f t="shared" si="56"/>
        <v>0</v>
      </c>
      <c r="O119" s="59">
        <f t="shared" si="57"/>
        <v>0</v>
      </c>
      <c r="P119" s="59">
        <f t="shared" si="58"/>
        <v>0</v>
      </c>
      <c r="Q119" s="59" t="s">
        <v>67</v>
      </c>
      <c r="R119" s="59" t="s">
        <v>67</v>
      </c>
      <c r="S119" s="59" t="s">
        <v>67</v>
      </c>
      <c r="T119" s="59" t="s">
        <v>67</v>
      </c>
      <c r="U119" s="59" t="s">
        <v>67</v>
      </c>
      <c r="V119" s="59" t="s">
        <v>67</v>
      </c>
      <c r="W119" s="59" t="s">
        <v>67</v>
      </c>
      <c r="X119" s="59" t="s">
        <v>67</v>
      </c>
      <c r="Y119" s="59" t="s">
        <v>67</v>
      </c>
      <c r="Z119" s="59" t="s">
        <v>67</v>
      </c>
      <c r="AA119" s="59" t="s">
        <v>67</v>
      </c>
      <c r="AB119" s="59" t="s">
        <v>67</v>
      </c>
      <c r="AC119" s="59" t="s">
        <v>67</v>
      </c>
      <c r="AD119" s="59" t="s">
        <v>67</v>
      </c>
      <c r="AE119" s="59" t="s">
        <v>67</v>
      </c>
      <c r="AF119" s="59" t="s">
        <v>67</v>
      </c>
      <c r="AG119" s="59" t="s">
        <v>67</v>
      </c>
      <c r="AH119" s="59" t="s">
        <v>67</v>
      </c>
      <c r="AI119" s="59" t="s">
        <v>67</v>
      </c>
      <c r="AJ119" s="59" t="s">
        <v>67</v>
      </c>
      <c r="AK119" s="59" t="s">
        <v>67</v>
      </c>
      <c r="AL119" s="59" t="s">
        <v>67</v>
      </c>
      <c r="AM119" s="59" t="s">
        <v>67</v>
      </c>
      <c r="AN119" s="59" t="s">
        <v>67</v>
      </c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s="61" customFormat="1" ht="15.75" x14ac:dyDescent="0.25">
      <c r="A120" s="28" t="s">
        <v>116</v>
      </c>
      <c r="B120" s="33" t="s">
        <v>117</v>
      </c>
      <c r="C120" s="33" t="s">
        <v>66</v>
      </c>
      <c r="D120" s="62" t="s">
        <v>67</v>
      </c>
      <c r="E120" s="59">
        <v>0</v>
      </c>
      <c r="F120" s="59">
        <v>0</v>
      </c>
      <c r="G120" s="59">
        <v>0</v>
      </c>
      <c r="H120" s="59">
        <v>0</v>
      </c>
      <c r="I120" s="59">
        <v>0</v>
      </c>
      <c r="J120" s="59">
        <v>0</v>
      </c>
      <c r="K120" s="59">
        <v>0</v>
      </c>
      <c r="L120" s="59">
        <v>0</v>
      </c>
      <c r="M120" s="59">
        <v>0</v>
      </c>
      <c r="N120" s="59">
        <v>0</v>
      </c>
      <c r="O120" s="59">
        <v>0</v>
      </c>
      <c r="P120" s="59">
        <v>0</v>
      </c>
      <c r="Q120" s="59">
        <v>0</v>
      </c>
      <c r="R120" s="59">
        <v>0</v>
      </c>
      <c r="S120" s="59">
        <v>0</v>
      </c>
      <c r="T120" s="59">
        <v>0</v>
      </c>
      <c r="U120" s="59">
        <v>0</v>
      </c>
      <c r="V120" s="59">
        <v>0</v>
      </c>
      <c r="W120" s="59">
        <v>0</v>
      </c>
      <c r="X120" s="59">
        <v>0</v>
      </c>
      <c r="Y120" s="59">
        <v>0</v>
      </c>
      <c r="Z120" s="59">
        <v>0</v>
      </c>
      <c r="AA120" s="59">
        <v>0</v>
      </c>
      <c r="AB120" s="59">
        <v>0</v>
      </c>
      <c r="AC120" s="59">
        <v>0</v>
      </c>
      <c r="AD120" s="59">
        <v>0</v>
      </c>
      <c r="AE120" s="59">
        <v>0</v>
      </c>
      <c r="AF120" s="59">
        <v>0</v>
      </c>
      <c r="AG120" s="59">
        <v>0</v>
      </c>
      <c r="AH120" s="59">
        <v>0</v>
      </c>
      <c r="AI120" s="59">
        <v>0</v>
      </c>
      <c r="AJ120" s="59">
        <v>0</v>
      </c>
      <c r="AK120" s="59">
        <v>0</v>
      </c>
      <c r="AL120" s="59">
        <v>0</v>
      </c>
      <c r="AM120" s="59">
        <v>0</v>
      </c>
      <c r="AN120" s="59">
        <v>0</v>
      </c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</row>
    <row r="121" spans="1:1025" x14ac:dyDescent="0.2">
      <c r="A121" s="28" t="s">
        <v>255</v>
      </c>
      <c r="B121" s="33" t="s">
        <v>124</v>
      </c>
      <c r="C121" s="45" t="s">
        <v>66</v>
      </c>
      <c r="D121" s="59" t="s">
        <v>67</v>
      </c>
      <c r="E121" s="64">
        <f t="shared" ref="E121:L152" si="85">SUM(M121,U121,AC121,AK121)</f>
        <v>0</v>
      </c>
      <c r="F121" s="64">
        <f t="shared" si="85"/>
        <v>0</v>
      </c>
      <c r="G121" s="64">
        <f t="shared" si="85"/>
        <v>0</v>
      </c>
      <c r="H121" s="64">
        <f t="shared" si="85"/>
        <v>0</v>
      </c>
      <c r="I121" s="64">
        <f t="shared" si="85"/>
        <v>0</v>
      </c>
      <c r="J121" s="64">
        <f t="shared" si="85"/>
        <v>0</v>
      </c>
      <c r="K121" s="64">
        <f t="shared" si="85"/>
        <v>0</v>
      </c>
      <c r="L121" s="64">
        <f t="shared" si="85"/>
        <v>0</v>
      </c>
      <c r="M121" s="64">
        <f t="shared" ref="M121:P121" si="86">SUM(U121,AC121,AK121,AS121)</f>
        <v>0</v>
      </c>
      <c r="N121" s="64">
        <f t="shared" si="86"/>
        <v>0</v>
      </c>
      <c r="O121" s="64">
        <f t="shared" si="86"/>
        <v>0</v>
      </c>
      <c r="P121" s="64">
        <f t="shared" si="86"/>
        <v>0</v>
      </c>
      <c r="Q121" s="64">
        <f>SUM(Q122:Q133)</f>
        <v>0</v>
      </c>
      <c r="R121" s="64">
        <f t="shared" ref="R121:AN121" si="87">SUM(R122:R133)</f>
        <v>0</v>
      </c>
      <c r="S121" s="64">
        <f t="shared" si="87"/>
        <v>0</v>
      </c>
      <c r="T121" s="64">
        <f t="shared" si="87"/>
        <v>0</v>
      </c>
      <c r="U121" s="64">
        <f t="shared" si="87"/>
        <v>0</v>
      </c>
      <c r="V121" s="64">
        <f t="shared" si="87"/>
        <v>0</v>
      </c>
      <c r="W121" s="64">
        <f t="shared" si="87"/>
        <v>0</v>
      </c>
      <c r="X121" s="64">
        <f t="shared" si="87"/>
        <v>0</v>
      </c>
      <c r="Y121" s="64">
        <f t="shared" si="87"/>
        <v>0</v>
      </c>
      <c r="Z121" s="64">
        <f t="shared" si="87"/>
        <v>0</v>
      </c>
      <c r="AA121" s="64">
        <f t="shared" si="87"/>
        <v>0</v>
      </c>
      <c r="AB121" s="64">
        <f t="shared" si="87"/>
        <v>0</v>
      </c>
      <c r="AC121" s="64">
        <f t="shared" si="87"/>
        <v>0</v>
      </c>
      <c r="AD121" s="64">
        <f t="shared" si="87"/>
        <v>0</v>
      </c>
      <c r="AE121" s="64">
        <f t="shared" si="87"/>
        <v>0</v>
      </c>
      <c r="AF121" s="64">
        <f t="shared" si="87"/>
        <v>0</v>
      </c>
      <c r="AG121" s="64">
        <f t="shared" si="87"/>
        <v>0</v>
      </c>
      <c r="AH121" s="64">
        <f t="shared" si="87"/>
        <v>0</v>
      </c>
      <c r="AI121" s="64">
        <f t="shared" si="87"/>
        <v>0</v>
      </c>
      <c r="AJ121" s="64">
        <f t="shared" si="87"/>
        <v>0</v>
      </c>
      <c r="AK121" s="64">
        <f t="shared" si="87"/>
        <v>0</v>
      </c>
      <c r="AL121" s="64">
        <f t="shared" si="87"/>
        <v>0</v>
      </c>
      <c r="AM121" s="64">
        <f t="shared" si="87"/>
        <v>0</v>
      </c>
      <c r="AN121" s="64">
        <f t="shared" si="87"/>
        <v>0</v>
      </c>
    </row>
    <row r="122" spans="1:1025" ht="25.5" x14ac:dyDescent="0.2">
      <c r="A122" s="30" t="s">
        <v>255</v>
      </c>
      <c r="B122" s="40" t="s">
        <v>256</v>
      </c>
      <c r="C122" s="34" t="s">
        <v>257</v>
      </c>
      <c r="D122" s="46" t="s">
        <v>67</v>
      </c>
      <c r="E122" s="65">
        <f t="shared" si="85"/>
        <v>0</v>
      </c>
      <c r="F122" s="65">
        <f t="shared" si="85"/>
        <v>0</v>
      </c>
      <c r="G122" s="65">
        <f t="shared" si="85"/>
        <v>0</v>
      </c>
      <c r="H122" s="65">
        <f t="shared" si="85"/>
        <v>0</v>
      </c>
      <c r="I122" s="65">
        <f t="shared" si="85"/>
        <v>0</v>
      </c>
      <c r="J122" s="65">
        <v>1</v>
      </c>
      <c r="K122" s="46">
        <f t="shared" ref="K122:K133" si="88">SUM(Q122,W122,AC122,AI122)</f>
        <v>0</v>
      </c>
      <c r="L122" s="46">
        <f t="shared" ref="L122:L133" si="89">SUM(R122,X122,AD122,AJ122)</f>
        <v>0</v>
      </c>
      <c r="M122" s="46">
        <f t="shared" ref="M122:M133" si="90">SUM(S122,Y122,AE122,AK122)</f>
        <v>0</v>
      </c>
      <c r="N122" s="46">
        <f t="shared" ref="N122:N133" si="91">SUM(T122,Z122,AF122,AL122)</f>
        <v>0</v>
      </c>
      <c r="O122" s="46">
        <f t="shared" ref="O122:O133" si="92">SUM(U122,AA122,AG122,AM122)</f>
        <v>0</v>
      </c>
      <c r="P122" s="46">
        <f t="shared" ref="P122:P133" si="93">SUM(V122,AB122,AH122,AN122)</f>
        <v>0</v>
      </c>
      <c r="Q122" s="46">
        <v>0</v>
      </c>
      <c r="R122" s="46">
        <v>0</v>
      </c>
      <c r="S122" s="46">
        <v>0</v>
      </c>
      <c r="T122" s="46">
        <v>0</v>
      </c>
      <c r="U122" s="46">
        <v>0</v>
      </c>
      <c r="V122" s="46">
        <v>0</v>
      </c>
      <c r="W122" s="46">
        <v>0</v>
      </c>
      <c r="X122" s="46">
        <v>0</v>
      </c>
      <c r="Y122" s="46">
        <v>0</v>
      </c>
      <c r="Z122" s="46">
        <v>0</v>
      </c>
      <c r="AA122" s="46">
        <v>0</v>
      </c>
      <c r="AB122" s="46">
        <v>0</v>
      </c>
      <c r="AC122" s="46">
        <v>0</v>
      </c>
      <c r="AD122" s="46">
        <v>0</v>
      </c>
      <c r="AE122" s="46">
        <v>0</v>
      </c>
      <c r="AF122" s="46">
        <v>0</v>
      </c>
      <c r="AG122" s="46">
        <v>0</v>
      </c>
      <c r="AH122" s="46">
        <v>0</v>
      </c>
      <c r="AI122" s="46">
        <v>0</v>
      </c>
      <c r="AJ122" s="46">
        <v>0</v>
      </c>
      <c r="AK122" s="46">
        <v>0</v>
      </c>
      <c r="AL122" s="46">
        <v>0</v>
      </c>
      <c r="AM122" s="46">
        <v>0</v>
      </c>
      <c r="AN122" s="46">
        <v>0</v>
      </c>
    </row>
    <row r="123" spans="1:1025" ht="25.5" x14ac:dyDescent="0.2">
      <c r="A123" s="30" t="s">
        <v>255</v>
      </c>
      <c r="B123" s="40" t="s">
        <v>258</v>
      </c>
      <c r="C123" s="34" t="s">
        <v>259</v>
      </c>
      <c r="D123" s="46" t="s">
        <v>67</v>
      </c>
      <c r="E123" s="65">
        <f t="shared" si="85"/>
        <v>0</v>
      </c>
      <c r="F123" s="65">
        <f t="shared" si="85"/>
        <v>0</v>
      </c>
      <c r="G123" s="65">
        <f t="shared" si="85"/>
        <v>0</v>
      </c>
      <c r="H123" s="65">
        <f t="shared" si="85"/>
        <v>0</v>
      </c>
      <c r="I123" s="65">
        <f t="shared" si="85"/>
        <v>0</v>
      </c>
      <c r="J123" s="65">
        <v>1</v>
      </c>
      <c r="K123" s="46">
        <f t="shared" si="88"/>
        <v>0</v>
      </c>
      <c r="L123" s="46">
        <f t="shared" si="89"/>
        <v>0</v>
      </c>
      <c r="M123" s="46">
        <f t="shared" si="90"/>
        <v>0</v>
      </c>
      <c r="N123" s="46">
        <f t="shared" si="91"/>
        <v>0</v>
      </c>
      <c r="O123" s="46">
        <f t="shared" si="92"/>
        <v>0</v>
      </c>
      <c r="P123" s="46">
        <f t="shared" si="93"/>
        <v>0</v>
      </c>
      <c r="Q123" s="46">
        <v>0</v>
      </c>
      <c r="R123" s="46">
        <v>0</v>
      </c>
      <c r="S123" s="46">
        <v>0</v>
      </c>
      <c r="T123" s="46">
        <v>0</v>
      </c>
      <c r="U123" s="46">
        <v>0</v>
      </c>
      <c r="V123" s="46">
        <v>0</v>
      </c>
      <c r="W123" s="46">
        <v>0</v>
      </c>
      <c r="X123" s="46">
        <v>0</v>
      </c>
      <c r="Y123" s="46">
        <v>0</v>
      </c>
      <c r="Z123" s="46">
        <v>0</v>
      </c>
      <c r="AA123" s="46">
        <v>0</v>
      </c>
      <c r="AB123" s="46">
        <v>0</v>
      </c>
      <c r="AC123" s="46">
        <v>0</v>
      </c>
      <c r="AD123" s="46">
        <v>0</v>
      </c>
      <c r="AE123" s="46">
        <v>0</v>
      </c>
      <c r="AF123" s="46">
        <v>0</v>
      </c>
      <c r="AG123" s="46">
        <v>0</v>
      </c>
      <c r="AH123" s="46">
        <v>0</v>
      </c>
      <c r="AI123" s="46">
        <v>0</v>
      </c>
      <c r="AJ123" s="46">
        <v>0</v>
      </c>
      <c r="AK123" s="46">
        <v>0</v>
      </c>
      <c r="AL123" s="46">
        <v>0</v>
      </c>
      <c r="AM123" s="46">
        <v>0</v>
      </c>
      <c r="AN123" s="46">
        <v>0</v>
      </c>
    </row>
    <row r="124" spans="1:1025" ht="25.5" x14ac:dyDescent="0.2">
      <c r="A124" s="30" t="s">
        <v>255</v>
      </c>
      <c r="B124" s="40" t="s">
        <v>260</v>
      </c>
      <c r="C124" s="34" t="s">
        <v>261</v>
      </c>
      <c r="D124" s="46" t="s">
        <v>67</v>
      </c>
      <c r="E124" s="65">
        <f t="shared" si="85"/>
        <v>0</v>
      </c>
      <c r="F124" s="65">
        <f t="shared" si="85"/>
        <v>0</v>
      </c>
      <c r="G124" s="65">
        <f t="shared" si="85"/>
        <v>0</v>
      </c>
      <c r="H124" s="65">
        <f t="shared" si="85"/>
        <v>0</v>
      </c>
      <c r="I124" s="65">
        <f t="shared" si="85"/>
        <v>0</v>
      </c>
      <c r="J124" s="65">
        <v>1</v>
      </c>
      <c r="K124" s="46">
        <f t="shared" si="88"/>
        <v>0</v>
      </c>
      <c r="L124" s="46">
        <f t="shared" si="89"/>
        <v>0</v>
      </c>
      <c r="M124" s="46">
        <f t="shared" si="90"/>
        <v>0</v>
      </c>
      <c r="N124" s="46">
        <f t="shared" si="91"/>
        <v>0</v>
      </c>
      <c r="O124" s="46">
        <f t="shared" si="92"/>
        <v>0</v>
      </c>
      <c r="P124" s="46">
        <f t="shared" si="93"/>
        <v>0</v>
      </c>
      <c r="Q124" s="46">
        <v>0</v>
      </c>
      <c r="R124" s="46">
        <v>0</v>
      </c>
      <c r="S124" s="46">
        <v>0</v>
      </c>
      <c r="T124" s="46">
        <v>0</v>
      </c>
      <c r="U124" s="46">
        <v>0</v>
      </c>
      <c r="V124" s="46">
        <v>0</v>
      </c>
      <c r="W124" s="46">
        <v>0</v>
      </c>
      <c r="X124" s="46">
        <v>0</v>
      </c>
      <c r="Y124" s="46">
        <v>0</v>
      </c>
      <c r="Z124" s="46">
        <v>0</v>
      </c>
      <c r="AA124" s="46">
        <v>0</v>
      </c>
      <c r="AB124" s="46">
        <v>0</v>
      </c>
      <c r="AC124" s="46">
        <v>0</v>
      </c>
      <c r="AD124" s="46">
        <v>0</v>
      </c>
      <c r="AE124" s="46">
        <v>0</v>
      </c>
      <c r="AF124" s="46">
        <v>0</v>
      </c>
      <c r="AG124" s="46">
        <v>0</v>
      </c>
      <c r="AH124" s="46">
        <v>0</v>
      </c>
      <c r="AI124" s="46">
        <v>0</v>
      </c>
      <c r="AJ124" s="46">
        <v>0</v>
      </c>
      <c r="AK124" s="46">
        <v>0</v>
      </c>
      <c r="AL124" s="46">
        <v>0</v>
      </c>
      <c r="AM124" s="46">
        <v>0</v>
      </c>
      <c r="AN124" s="46">
        <v>0</v>
      </c>
    </row>
    <row r="125" spans="1:1025" ht="51" x14ac:dyDescent="0.2">
      <c r="A125" s="30" t="s">
        <v>255</v>
      </c>
      <c r="B125" s="40" t="s">
        <v>262</v>
      </c>
      <c r="C125" s="34" t="s">
        <v>263</v>
      </c>
      <c r="D125" s="46" t="s">
        <v>67</v>
      </c>
      <c r="E125" s="65">
        <f t="shared" si="85"/>
        <v>0</v>
      </c>
      <c r="F125" s="65">
        <f t="shared" si="85"/>
        <v>0</v>
      </c>
      <c r="G125" s="65">
        <f t="shared" si="85"/>
        <v>0</v>
      </c>
      <c r="H125" s="65">
        <f t="shared" si="85"/>
        <v>0</v>
      </c>
      <c r="I125" s="65">
        <f t="shared" si="85"/>
        <v>0</v>
      </c>
      <c r="J125" s="65">
        <v>3</v>
      </c>
      <c r="K125" s="46">
        <f t="shared" si="88"/>
        <v>0</v>
      </c>
      <c r="L125" s="46">
        <f t="shared" si="89"/>
        <v>0</v>
      </c>
      <c r="M125" s="46">
        <f t="shared" si="90"/>
        <v>0</v>
      </c>
      <c r="N125" s="46">
        <f t="shared" si="91"/>
        <v>0</v>
      </c>
      <c r="O125" s="46">
        <f t="shared" si="92"/>
        <v>0</v>
      </c>
      <c r="P125" s="46">
        <f t="shared" si="93"/>
        <v>0</v>
      </c>
      <c r="Q125" s="46">
        <v>0</v>
      </c>
      <c r="R125" s="46">
        <v>0</v>
      </c>
      <c r="S125" s="46">
        <v>0</v>
      </c>
      <c r="T125" s="46">
        <v>0</v>
      </c>
      <c r="U125" s="46">
        <v>0</v>
      </c>
      <c r="V125" s="46">
        <v>0</v>
      </c>
      <c r="W125" s="46">
        <v>0</v>
      </c>
      <c r="X125" s="46">
        <v>0</v>
      </c>
      <c r="Y125" s="46">
        <v>0</v>
      </c>
      <c r="Z125" s="46">
        <v>0</v>
      </c>
      <c r="AA125" s="46">
        <v>0</v>
      </c>
      <c r="AB125" s="46">
        <v>0</v>
      </c>
      <c r="AC125" s="46">
        <v>0</v>
      </c>
      <c r="AD125" s="46">
        <v>0</v>
      </c>
      <c r="AE125" s="46">
        <v>0</v>
      </c>
      <c r="AF125" s="46">
        <v>0</v>
      </c>
      <c r="AG125" s="46">
        <v>0</v>
      </c>
      <c r="AH125" s="46">
        <v>0</v>
      </c>
      <c r="AI125" s="46">
        <v>0</v>
      </c>
      <c r="AJ125" s="46">
        <v>0</v>
      </c>
      <c r="AK125" s="46">
        <v>0</v>
      </c>
      <c r="AL125" s="46">
        <v>0</v>
      </c>
      <c r="AM125" s="46">
        <v>0</v>
      </c>
      <c r="AN125" s="46">
        <v>0</v>
      </c>
    </row>
    <row r="126" spans="1:1025" ht="38.25" x14ac:dyDescent="0.2">
      <c r="A126" s="30" t="s">
        <v>255</v>
      </c>
      <c r="B126" s="40" t="s">
        <v>264</v>
      </c>
      <c r="C126" s="34" t="s">
        <v>265</v>
      </c>
      <c r="D126" s="46" t="s">
        <v>67</v>
      </c>
      <c r="E126" s="65">
        <f t="shared" si="85"/>
        <v>0</v>
      </c>
      <c r="F126" s="65">
        <f t="shared" si="85"/>
        <v>0</v>
      </c>
      <c r="G126" s="65">
        <f t="shared" si="85"/>
        <v>0</v>
      </c>
      <c r="H126" s="65">
        <f t="shared" si="85"/>
        <v>0</v>
      </c>
      <c r="I126" s="65">
        <f t="shared" si="85"/>
        <v>0</v>
      </c>
      <c r="J126" s="65">
        <v>1</v>
      </c>
      <c r="K126" s="46">
        <f t="shared" si="88"/>
        <v>0</v>
      </c>
      <c r="L126" s="46">
        <f t="shared" si="89"/>
        <v>0</v>
      </c>
      <c r="M126" s="46">
        <f t="shared" si="90"/>
        <v>0</v>
      </c>
      <c r="N126" s="46">
        <f t="shared" si="91"/>
        <v>0</v>
      </c>
      <c r="O126" s="46">
        <f t="shared" si="92"/>
        <v>0</v>
      </c>
      <c r="P126" s="46">
        <f t="shared" si="93"/>
        <v>0</v>
      </c>
      <c r="Q126" s="46">
        <v>0</v>
      </c>
      <c r="R126" s="46">
        <v>0</v>
      </c>
      <c r="S126" s="46">
        <v>0</v>
      </c>
      <c r="T126" s="46">
        <v>0</v>
      </c>
      <c r="U126" s="46">
        <v>0</v>
      </c>
      <c r="V126" s="46">
        <v>0</v>
      </c>
      <c r="W126" s="46">
        <v>0</v>
      </c>
      <c r="X126" s="46">
        <v>0</v>
      </c>
      <c r="Y126" s="46">
        <v>0</v>
      </c>
      <c r="Z126" s="46">
        <v>0</v>
      </c>
      <c r="AA126" s="46">
        <v>0</v>
      </c>
      <c r="AB126" s="46">
        <v>0</v>
      </c>
      <c r="AC126" s="46">
        <v>0</v>
      </c>
      <c r="AD126" s="46">
        <v>0</v>
      </c>
      <c r="AE126" s="46">
        <v>0</v>
      </c>
      <c r="AF126" s="46">
        <v>0</v>
      </c>
      <c r="AG126" s="46">
        <v>0</v>
      </c>
      <c r="AH126" s="46">
        <v>0</v>
      </c>
      <c r="AI126" s="46">
        <v>0</v>
      </c>
      <c r="AJ126" s="46">
        <v>0</v>
      </c>
      <c r="AK126" s="46">
        <v>0</v>
      </c>
      <c r="AL126" s="46">
        <v>0</v>
      </c>
      <c r="AM126" s="46">
        <v>0</v>
      </c>
      <c r="AN126" s="46">
        <v>0</v>
      </c>
    </row>
    <row r="127" spans="1:1025" ht="51" x14ac:dyDescent="0.2">
      <c r="A127" s="30" t="s">
        <v>255</v>
      </c>
      <c r="B127" s="40" t="s">
        <v>266</v>
      </c>
      <c r="C127" s="34" t="s">
        <v>267</v>
      </c>
      <c r="D127" s="46" t="s">
        <v>67</v>
      </c>
      <c r="E127" s="65">
        <f t="shared" si="85"/>
        <v>0</v>
      </c>
      <c r="F127" s="65">
        <f t="shared" si="85"/>
        <v>0</v>
      </c>
      <c r="G127" s="65">
        <f t="shared" si="85"/>
        <v>0</v>
      </c>
      <c r="H127" s="65">
        <f t="shared" si="85"/>
        <v>0</v>
      </c>
      <c r="I127" s="65">
        <f t="shared" si="85"/>
        <v>0</v>
      </c>
      <c r="J127" s="65">
        <v>1</v>
      </c>
      <c r="K127" s="46">
        <f t="shared" si="88"/>
        <v>0</v>
      </c>
      <c r="L127" s="46">
        <f t="shared" si="89"/>
        <v>0</v>
      </c>
      <c r="M127" s="46">
        <f t="shared" si="90"/>
        <v>0</v>
      </c>
      <c r="N127" s="46">
        <f t="shared" si="91"/>
        <v>0</v>
      </c>
      <c r="O127" s="46">
        <f t="shared" si="92"/>
        <v>0</v>
      </c>
      <c r="P127" s="46">
        <f t="shared" si="93"/>
        <v>0</v>
      </c>
      <c r="Q127" s="46">
        <v>0</v>
      </c>
      <c r="R127" s="46">
        <v>0</v>
      </c>
      <c r="S127" s="46">
        <v>0</v>
      </c>
      <c r="T127" s="46">
        <v>0</v>
      </c>
      <c r="U127" s="46">
        <v>0</v>
      </c>
      <c r="V127" s="46">
        <v>0</v>
      </c>
      <c r="W127" s="46">
        <v>0</v>
      </c>
      <c r="X127" s="46">
        <v>0</v>
      </c>
      <c r="Y127" s="46">
        <v>0</v>
      </c>
      <c r="Z127" s="46">
        <v>0</v>
      </c>
      <c r="AA127" s="46">
        <v>0</v>
      </c>
      <c r="AB127" s="46">
        <v>0</v>
      </c>
      <c r="AC127" s="46">
        <v>0</v>
      </c>
      <c r="AD127" s="46">
        <v>0</v>
      </c>
      <c r="AE127" s="46">
        <v>0</v>
      </c>
      <c r="AF127" s="46">
        <v>0</v>
      </c>
      <c r="AG127" s="46">
        <v>0</v>
      </c>
      <c r="AH127" s="46">
        <v>0</v>
      </c>
      <c r="AI127" s="46">
        <v>0</v>
      </c>
      <c r="AJ127" s="46">
        <v>0</v>
      </c>
      <c r="AK127" s="46">
        <v>0</v>
      </c>
      <c r="AL127" s="46">
        <v>0</v>
      </c>
      <c r="AM127" s="46">
        <v>0</v>
      </c>
      <c r="AN127" s="46">
        <v>0</v>
      </c>
    </row>
    <row r="128" spans="1:1025" ht="38.25" x14ac:dyDescent="0.2">
      <c r="A128" s="30" t="s">
        <v>255</v>
      </c>
      <c r="B128" s="40" t="s">
        <v>268</v>
      </c>
      <c r="C128" s="34" t="s">
        <v>269</v>
      </c>
      <c r="D128" s="46" t="s">
        <v>67</v>
      </c>
      <c r="E128" s="65">
        <f t="shared" si="85"/>
        <v>0</v>
      </c>
      <c r="F128" s="65">
        <f t="shared" si="85"/>
        <v>0</v>
      </c>
      <c r="G128" s="65">
        <f t="shared" si="85"/>
        <v>0</v>
      </c>
      <c r="H128" s="65">
        <f t="shared" si="85"/>
        <v>0</v>
      </c>
      <c r="I128" s="65">
        <f t="shared" si="85"/>
        <v>0</v>
      </c>
      <c r="J128" s="65">
        <v>1</v>
      </c>
      <c r="K128" s="46">
        <f t="shared" si="88"/>
        <v>0</v>
      </c>
      <c r="L128" s="46">
        <f t="shared" si="89"/>
        <v>0</v>
      </c>
      <c r="M128" s="46">
        <f t="shared" si="90"/>
        <v>0</v>
      </c>
      <c r="N128" s="46">
        <f t="shared" si="91"/>
        <v>0</v>
      </c>
      <c r="O128" s="46">
        <f t="shared" si="92"/>
        <v>0</v>
      </c>
      <c r="P128" s="46">
        <f t="shared" si="93"/>
        <v>0</v>
      </c>
      <c r="Q128" s="46">
        <v>0</v>
      </c>
      <c r="R128" s="46">
        <v>0</v>
      </c>
      <c r="S128" s="46">
        <v>0</v>
      </c>
      <c r="T128" s="46">
        <v>0</v>
      </c>
      <c r="U128" s="46">
        <v>0</v>
      </c>
      <c r="V128" s="46">
        <v>0</v>
      </c>
      <c r="W128" s="46">
        <v>0</v>
      </c>
      <c r="X128" s="46">
        <v>0</v>
      </c>
      <c r="Y128" s="46">
        <v>0</v>
      </c>
      <c r="Z128" s="46">
        <v>0</v>
      </c>
      <c r="AA128" s="46">
        <v>0</v>
      </c>
      <c r="AB128" s="46">
        <v>0</v>
      </c>
      <c r="AC128" s="46">
        <v>0</v>
      </c>
      <c r="AD128" s="46">
        <v>0</v>
      </c>
      <c r="AE128" s="46">
        <v>0</v>
      </c>
      <c r="AF128" s="46">
        <v>0</v>
      </c>
      <c r="AG128" s="46">
        <v>0</v>
      </c>
      <c r="AH128" s="46">
        <v>0</v>
      </c>
      <c r="AI128" s="46">
        <v>0</v>
      </c>
      <c r="AJ128" s="46">
        <v>0</v>
      </c>
      <c r="AK128" s="46">
        <v>0</v>
      </c>
      <c r="AL128" s="46">
        <v>0</v>
      </c>
      <c r="AM128" s="46">
        <v>0</v>
      </c>
      <c r="AN128" s="46">
        <v>0</v>
      </c>
    </row>
    <row r="129" spans="1:40" ht="25.5" x14ac:dyDescent="0.2">
      <c r="A129" s="30" t="s">
        <v>255</v>
      </c>
      <c r="B129" s="40" t="s">
        <v>270</v>
      </c>
      <c r="C129" s="34" t="s">
        <v>271</v>
      </c>
      <c r="D129" s="46" t="s">
        <v>67</v>
      </c>
      <c r="E129" s="65">
        <f t="shared" si="85"/>
        <v>0</v>
      </c>
      <c r="F129" s="65">
        <f t="shared" si="85"/>
        <v>0</v>
      </c>
      <c r="G129" s="65">
        <f t="shared" si="85"/>
        <v>0</v>
      </c>
      <c r="H129" s="65">
        <f t="shared" si="85"/>
        <v>0</v>
      </c>
      <c r="I129" s="65">
        <f t="shared" si="85"/>
        <v>0</v>
      </c>
      <c r="J129" s="65">
        <v>1</v>
      </c>
      <c r="K129" s="46">
        <f t="shared" si="88"/>
        <v>0</v>
      </c>
      <c r="L129" s="46">
        <f t="shared" si="89"/>
        <v>0</v>
      </c>
      <c r="M129" s="46">
        <f t="shared" si="90"/>
        <v>0</v>
      </c>
      <c r="N129" s="46">
        <f t="shared" si="91"/>
        <v>0</v>
      </c>
      <c r="O129" s="46">
        <f t="shared" si="92"/>
        <v>0</v>
      </c>
      <c r="P129" s="46">
        <f t="shared" si="93"/>
        <v>0</v>
      </c>
      <c r="Q129" s="46">
        <v>0</v>
      </c>
      <c r="R129" s="46">
        <v>0</v>
      </c>
      <c r="S129" s="46">
        <v>0</v>
      </c>
      <c r="T129" s="46">
        <v>0</v>
      </c>
      <c r="U129" s="46">
        <v>0</v>
      </c>
      <c r="V129" s="46">
        <v>0</v>
      </c>
      <c r="W129" s="46">
        <v>0</v>
      </c>
      <c r="X129" s="46">
        <v>0</v>
      </c>
      <c r="Y129" s="46">
        <v>0</v>
      </c>
      <c r="Z129" s="46">
        <v>0</v>
      </c>
      <c r="AA129" s="46">
        <v>0</v>
      </c>
      <c r="AB129" s="46">
        <v>0</v>
      </c>
      <c r="AC129" s="46">
        <v>0</v>
      </c>
      <c r="AD129" s="46">
        <v>0</v>
      </c>
      <c r="AE129" s="46">
        <v>0</v>
      </c>
      <c r="AF129" s="46">
        <v>0</v>
      </c>
      <c r="AG129" s="46">
        <v>0</v>
      </c>
      <c r="AH129" s="46">
        <v>0</v>
      </c>
      <c r="AI129" s="46">
        <v>0</v>
      </c>
      <c r="AJ129" s="46">
        <v>0</v>
      </c>
      <c r="AK129" s="46">
        <v>0</v>
      </c>
      <c r="AL129" s="46">
        <v>0</v>
      </c>
      <c r="AM129" s="46">
        <v>0</v>
      </c>
      <c r="AN129" s="46">
        <v>0</v>
      </c>
    </row>
    <row r="130" spans="1:40" ht="25.5" x14ac:dyDescent="0.2">
      <c r="A130" s="30" t="s">
        <v>255</v>
      </c>
      <c r="B130" s="40" t="s">
        <v>272</v>
      </c>
      <c r="C130" s="34" t="s">
        <v>273</v>
      </c>
      <c r="D130" s="46" t="s">
        <v>67</v>
      </c>
      <c r="E130" s="65">
        <f t="shared" si="85"/>
        <v>0</v>
      </c>
      <c r="F130" s="65">
        <f t="shared" si="85"/>
        <v>0</v>
      </c>
      <c r="G130" s="65">
        <f t="shared" si="85"/>
        <v>0</v>
      </c>
      <c r="H130" s="65">
        <f t="shared" si="85"/>
        <v>0</v>
      </c>
      <c r="I130" s="65">
        <f t="shared" si="85"/>
        <v>0</v>
      </c>
      <c r="J130" s="65">
        <v>1</v>
      </c>
      <c r="K130" s="46">
        <f t="shared" si="88"/>
        <v>0</v>
      </c>
      <c r="L130" s="46">
        <f t="shared" si="89"/>
        <v>0</v>
      </c>
      <c r="M130" s="46">
        <f t="shared" si="90"/>
        <v>0</v>
      </c>
      <c r="N130" s="46">
        <f t="shared" si="91"/>
        <v>0</v>
      </c>
      <c r="O130" s="46">
        <f t="shared" si="92"/>
        <v>0</v>
      </c>
      <c r="P130" s="46">
        <f t="shared" si="93"/>
        <v>0</v>
      </c>
      <c r="Q130" s="46">
        <v>0</v>
      </c>
      <c r="R130" s="46">
        <v>0</v>
      </c>
      <c r="S130" s="46">
        <v>0</v>
      </c>
      <c r="T130" s="46">
        <v>0</v>
      </c>
      <c r="U130" s="46">
        <v>0</v>
      </c>
      <c r="V130" s="46">
        <v>0</v>
      </c>
      <c r="W130" s="46">
        <v>0</v>
      </c>
      <c r="X130" s="46">
        <v>0</v>
      </c>
      <c r="Y130" s="46">
        <v>0</v>
      </c>
      <c r="Z130" s="46">
        <v>0</v>
      </c>
      <c r="AA130" s="46">
        <v>0</v>
      </c>
      <c r="AB130" s="46">
        <v>0</v>
      </c>
      <c r="AC130" s="46">
        <v>0</v>
      </c>
      <c r="AD130" s="46">
        <v>0</v>
      </c>
      <c r="AE130" s="46">
        <v>0</v>
      </c>
      <c r="AF130" s="46">
        <v>0</v>
      </c>
      <c r="AG130" s="46">
        <v>0</v>
      </c>
      <c r="AH130" s="46">
        <v>0</v>
      </c>
      <c r="AI130" s="46">
        <v>0</v>
      </c>
      <c r="AJ130" s="46">
        <v>0</v>
      </c>
      <c r="AK130" s="46">
        <v>0</v>
      </c>
      <c r="AL130" s="46">
        <v>0</v>
      </c>
      <c r="AM130" s="46">
        <v>0</v>
      </c>
      <c r="AN130" s="46">
        <v>0</v>
      </c>
    </row>
    <row r="131" spans="1:40" ht="25.5" x14ac:dyDescent="0.2">
      <c r="A131" s="30" t="s">
        <v>255</v>
      </c>
      <c r="B131" s="40" t="s">
        <v>274</v>
      </c>
      <c r="C131" s="34" t="s">
        <v>275</v>
      </c>
      <c r="D131" s="46" t="s">
        <v>67</v>
      </c>
      <c r="E131" s="65">
        <f t="shared" si="85"/>
        <v>0</v>
      </c>
      <c r="F131" s="65">
        <f t="shared" si="85"/>
        <v>0</v>
      </c>
      <c r="G131" s="65">
        <f t="shared" si="85"/>
        <v>0</v>
      </c>
      <c r="H131" s="65">
        <f t="shared" si="85"/>
        <v>0</v>
      </c>
      <c r="I131" s="65">
        <f t="shared" si="85"/>
        <v>0</v>
      </c>
      <c r="J131" s="65">
        <v>1</v>
      </c>
      <c r="K131" s="46">
        <f t="shared" si="88"/>
        <v>0</v>
      </c>
      <c r="L131" s="46">
        <f t="shared" si="89"/>
        <v>0</v>
      </c>
      <c r="M131" s="46">
        <f t="shared" si="90"/>
        <v>0</v>
      </c>
      <c r="N131" s="46">
        <f t="shared" si="91"/>
        <v>0</v>
      </c>
      <c r="O131" s="46">
        <f t="shared" si="92"/>
        <v>0</v>
      </c>
      <c r="P131" s="46">
        <f t="shared" si="93"/>
        <v>0</v>
      </c>
      <c r="Q131" s="46">
        <v>0</v>
      </c>
      <c r="R131" s="46">
        <v>0</v>
      </c>
      <c r="S131" s="46">
        <v>0</v>
      </c>
      <c r="T131" s="46">
        <v>0</v>
      </c>
      <c r="U131" s="46">
        <v>0</v>
      </c>
      <c r="V131" s="46">
        <v>0</v>
      </c>
      <c r="W131" s="46">
        <v>0</v>
      </c>
      <c r="X131" s="46">
        <v>0</v>
      </c>
      <c r="Y131" s="46">
        <v>0</v>
      </c>
      <c r="Z131" s="46">
        <v>0</v>
      </c>
      <c r="AA131" s="46">
        <v>0</v>
      </c>
      <c r="AB131" s="46">
        <v>0</v>
      </c>
      <c r="AC131" s="46">
        <v>0</v>
      </c>
      <c r="AD131" s="46">
        <v>0</v>
      </c>
      <c r="AE131" s="46">
        <v>0</v>
      </c>
      <c r="AF131" s="46">
        <v>0</v>
      </c>
      <c r="AG131" s="46">
        <v>0</v>
      </c>
      <c r="AH131" s="46">
        <v>0</v>
      </c>
      <c r="AI131" s="46">
        <v>0</v>
      </c>
      <c r="AJ131" s="46">
        <v>0</v>
      </c>
      <c r="AK131" s="46">
        <v>0</v>
      </c>
      <c r="AL131" s="46">
        <v>0</v>
      </c>
      <c r="AM131" s="46">
        <v>0</v>
      </c>
      <c r="AN131" s="46">
        <v>0</v>
      </c>
    </row>
    <row r="132" spans="1:40" ht="25.5" x14ac:dyDescent="0.2">
      <c r="A132" s="30" t="s">
        <v>255</v>
      </c>
      <c r="B132" s="40" t="s">
        <v>276</v>
      </c>
      <c r="C132" s="34" t="s">
        <v>277</v>
      </c>
      <c r="D132" s="46" t="s">
        <v>67</v>
      </c>
      <c r="E132" s="65">
        <f t="shared" si="85"/>
        <v>0</v>
      </c>
      <c r="F132" s="65">
        <f t="shared" si="85"/>
        <v>0</v>
      </c>
      <c r="G132" s="65">
        <f t="shared" si="85"/>
        <v>0</v>
      </c>
      <c r="H132" s="65">
        <f t="shared" si="85"/>
        <v>0</v>
      </c>
      <c r="I132" s="65">
        <f t="shared" si="85"/>
        <v>0</v>
      </c>
      <c r="J132" s="65">
        <v>2</v>
      </c>
      <c r="K132" s="46">
        <f t="shared" si="88"/>
        <v>0</v>
      </c>
      <c r="L132" s="46">
        <f t="shared" si="89"/>
        <v>0</v>
      </c>
      <c r="M132" s="46">
        <f t="shared" si="90"/>
        <v>0</v>
      </c>
      <c r="N132" s="46">
        <f t="shared" si="91"/>
        <v>0</v>
      </c>
      <c r="O132" s="46">
        <f t="shared" si="92"/>
        <v>0</v>
      </c>
      <c r="P132" s="46">
        <f t="shared" si="93"/>
        <v>0</v>
      </c>
      <c r="Q132" s="46">
        <v>0</v>
      </c>
      <c r="R132" s="46">
        <v>0</v>
      </c>
      <c r="S132" s="46">
        <v>0</v>
      </c>
      <c r="T132" s="46">
        <v>0</v>
      </c>
      <c r="U132" s="46">
        <v>0</v>
      </c>
      <c r="V132" s="46">
        <v>0</v>
      </c>
      <c r="W132" s="46">
        <v>0</v>
      </c>
      <c r="X132" s="46">
        <v>0</v>
      </c>
      <c r="Y132" s="46">
        <v>0</v>
      </c>
      <c r="Z132" s="46">
        <v>0</v>
      </c>
      <c r="AA132" s="46">
        <v>0</v>
      </c>
      <c r="AB132" s="46">
        <v>0</v>
      </c>
      <c r="AC132" s="46">
        <v>0</v>
      </c>
      <c r="AD132" s="46">
        <v>0</v>
      </c>
      <c r="AE132" s="46">
        <v>0</v>
      </c>
      <c r="AF132" s="46">
        <v>0</v>
      </c>
      <c r="AG132" s="46">
        <v>0</v>
      </c>
      <c r="AH132" s="46">
        <v>0</v>
      </c>
      <c r="AI132" s="46">
        <v>0</v>
      </c>
      <c r="AJ132" s="46">
        <v>0</v>
      </c>
      <c r="AK132" s="46">
        <v>0</v>
      </c>
      <c r="AL132" s="46">
        <v>0</v>
      </c>
      <c r="AM132" s="46">
        <v>0</v>
      </c>
      <c r="AN132" s="46">
        <v>0</v>
      </c>
    </row>
    <row r="133" spans="1:40" ht="25.5" x14ac:dyDescent="0.2">
      <c r="A133" s="30" t="s">
        <v>255</v>
      </c>
      <c r="B133" s="40" t="s">
        <v>278</v>
      </c>
      <c r="C133" s="34" t="s">
        <v>279</v>
      </c>
      <c r="D133" s="46" t="s">
        <v>67</v>
      </c>
      <c r="E133" s="65">
        <f t="shared" si="85"/>
        <v>0</v>
      </c>
      <c r="F133" s="65">
        <f t="shared" si="85"/>
        <v>0</v>
      </c>
      <c r="G133" s="65">
        <f t="shared" si="85"/>
        <v>0</v>
      </c>
      <c r="H133" s="65">
        <f t="shared" si="85"/>
        <v>0</v>
      </c>
      <c r="I133" s="65">
        <f t="shared" si="85"/>
        <v>0</v>
      </c>
      <c r="J133" s="65">
        <v>0</v>
      </c>
      <c r="K133" s="46">
        <f t="shared" si="88"/>
        <v>0</v>
      </c>
      <c r="L133" s="46">
        <f t="shared" si="89"/>
        <v>0</v>
      </c>
      <c r="M133" s="46">
        <f t="shared" si="90"/>
        <v>0</v>
      </c>
      <c r="N133" s="46">
        <f t="shared" si="91"/>
        <v>0</v>
      </c>
      <c r="O133" s="46">
        <f t="shared" si="92"/>
        <v>0</v>
      </c>
      <c r="P133" s="46">
        <f t="shared" si="93"/>
        <v>0</v>
      </c>
      <c r="Q133" s="46">
        <v>0</v>
      </c>
      <c r="R133" s="46">
        <v>0</v>
      </c>
      <c r="S133" s="46">
        <v>0</v>
      </c>
      <c r="T133" s="46">
        <v>0</v>
      </c>
      <c r="U133" s="46">
        <v>0</v>
      </c>
      <c r="V133" s="46">
        <v>0</v>
      </c>
      <c r="W133" s="46">
        <v>0</v>
      </c>
      <c r="X133" s="46">
        <v>0</v>
      </c>
      <c r="Y133" s="46">
        <v>0</v>
      </c>
      <c r="Z133" s="46">
        <v>0</v>
      </c>
      <c r="AA133" s="46">
        <v>0</v>
      </c>
      <c r="AB133" s="46">
        <v>0</v>
      </c>
      <c r="AC133" s="46">
        <v>0</v>
      </c>
      <c r="AD133" s="46">
        <v>0</v>
      </c>
      <c r="AE133" s="46">
        <v>0</v>
      </c>
      <c r="AF133" s="46">
        <v>0</v>
      </c>
      <c r="AG133" s="46">
        <v>0</v>
      </c>
      <c r="AH133" s="46">
        <v>0</v>
      </c>
      <c r="AI133" s="46">
        <v>0</v>
      </c>
      <c r="AJ133" s="46">
        <v>0</v>
      </c>
      <c r="AK133" s="46">
        <v>0</v>
      </c>
      <c r="AL133" s="46">
        <v>0</v>
      </c>
      <c r="AM133" s="46">
        <v>0</v>
      </c>
      <c r="AN133" s="46">
        <v>0</v>
      </c>
    </row>
    <row r="134" spans="1:40" x14ac:dyDescent="0.2">
      <c r="A134" s="33" t="s">
        <v>280</v>
      </c>
      <c r="B134" s="31" t="s">
        <v>152</v>
      </c>
      <c r="C134" s="33" t="s">
        <v>66</v>
      </c>
      <c r="D134" s="59" t="s">
        <v>67</v>
      </c>
      <c r="E134" s="64">
        <f t="shared" si="85"/>
        <v>0</v>
      </c>
      <c r="F134" s="64">
        <f t="shared" si="85"/>
        <v>0</v>
      </c>
      <c r="G134" s="64">
        <f t="shared" si="85"/>
        <v>0</v>
      </c>
      <c r="H134" s="64">
        <f t="shared" si="85"/>
        <v>0</v>
      </c>
      <c r="I134" s="64">
        <f t="shared" si="85"/>
        <v>0</v>
      </c>
      <c r="J134" s="64">
        <f t="shared" si="85"/>
        <v>0</v>
      </c>
      <c r="K134" s="64">
        <f t="shared" si="85"/>
        <v>0</v>
      </c>
      <c r="L134" s="64">
        <f t="shared" si="85"/>
        <v>0</v>
      </c>
      <c r="M134" s="64">
        <f t="shared" ref="M134:P134" si="94">SUM(U134,AC134,AK134,AS134)</f>
        <v>0</v>
      </c>
      <c r="N134" s="64">
        <f t="shared" si="94"/>
        <v>0</v>
      </c>
      <c r="O134" s="64">
        <f t="shared" si="94"/>
        <v>0</v>
      </c>
      <c r="P134" s="64">
        <f t="shared" si="94"/>
        <v>0</v>
      </c>
      <c r="Q134" s="64">
        <f>SUM(Q135:Q146)</f>
        <v>0</v>
      </c>
      <c r="R134" s="64">
        <f t="shared" ref="R134:AN134" si="95">SUM(R135:R146)</f>
        <v>0</v>
      </c>
      <c r="S134" s="64">
        <f t="shared" si="95"/>
        <v>0</v>
      </c>
      <c r="T134" s="64">
        <f t="shared" si="95"/>
        <v>0</v>
      </c>
      <c r="U134" s="64">
        <f t="shared" si="95"/>
        <v>0</v>
      </c>
      <c r="V134" s="64">
        <f t="shared" si="95"/>
        <v>0</v>
      </c>
      <c r="W134" s="64">
        <f t="shared" si="95"/>
        <v>0</v>
      </c>
      <c r="X134" s="64">
        <f t="shared" si="95"/>
        <v>0</v>
      </c>
      <c r="Y134" s="64">
        <f t="shared" si="95"/>
        <v>0</v>
      </c>
      <c r="Z134" s="64">
        <f t="shared" si="95"/>
        <v>0</v>
      </c>
      <c r="AA134" s="64">
        <f t="shared" si="95"/>
        <v>0</v>
      </c>
      <c r="AB134" s="64">
        <f t="shared" si="95"/>
        <v>0</v>
      </c>
      <c r="AC134" s="64">
        <f t="shared" si="95"/>
        <v>0</v>
      </c>
      <c r="AD134" s="64">
        <f t="shared" si="95"/>
        <v>0</v>
      </c>
      <c r="AE134" s="64">
        <f t="shared" si="95"/>
        <v>0</v>
      </c>
      <c r="AF134" s="64">
        <f t="shared" si="95"/>
        <v>0</v>
      </c>
      <c r="AG134" s="64">
        <f t="shared" si="95"/>
        <v>0</v>
      </c>
      <c r="AH134" s="64">
        <f t="shared" si="95"/>
        <v>0</v>
      </c>
      <c r="AI134" s="64">
        <f t="shared" si="95"/>
        <v>0</v>
      </c>
      <c r="AJ134" s="64">
        <f t="shared" si="95"/>
        <v>0</v>
      </c>
      <c r="AK134" s="64">
        <f t="shared" si="95"/>
        <v>0</v>
      </c>
      <c r="AL134" s="64">
        <f t="shared" si="95"/>
        <v>0</v>
      </c>
      <c r="AM134" s="64">
        <f t="shared" si="95"/>
        <v>0</v>
      </c>
      <c r="AN134" s="64">
        <f t="shared" si="95"/>
        <v>0</v>
      </c>
    </row>
    <row r="135" spans="1:40" ht="25.5" x14ac:dyDescent="0.2">
      <c r="A135" s="34" t="s">
        <v>280</v>
      </c>
      <c r="B135" s="39" t="s">
        <v>281</v>
      </c>
      <c r="C135" s="34" t="s">
        <v>282</v>
      </c>
      <c r="D135" s="46" t="s">
        <v>67</v>
      </c>
      <c r="E135" s="65">
        <f t="shared" si="85"/>
        <v>0</v>
      </c>
      <c r="F135" s="65">
        <f t="shared" si="85"/>
        <v>0</v>
      </c>
      <c r="G135" s="65">
        <f t="shared" si="85"/>
        <v>0</v>
      </c>
      <c r="H135" s="65">
        <f t="shared" si="85"/>
        <v>0</v>
      </c>
      <c r="I135" s="65">
        <f t="shared" si="85"/>
        <v>0</v>
      </c>
      <c r="J135" s="65">
        <v>1</v>
      </c>
      <c r="K135" s="46">
        <f t="shared" ref="K135:K147" si="96">SUM(Q135,W135,AC135,AI135)</f>
        <v>0</v>
      </c>
      <c r="L135" s="46">
        <f t="shared" ref="L135:L147" si="97">SUM(R135,X135,AD135,AJ135)</f>
        <v>0</v>
      </c>
      <c r="M135" s="46">
        <f t="shared" ref="M135:M147" si="98">SUM(S135,Y135,AE135,AK135)</f>
        <v>0</v>
      </c>
      <c r="N135" s="46">
        <f t="shared" ref="N135:N147" si="99">SUM(T135,Z135,AF135,AL135)</f>
        <v>0</v>
      </c>
      <c r="O135" s="46">
        <f t="shared" ref="O135:O147" si="100">SUM(U135,AA135,AG135,AM135)</f>
        <v>0</v>
      </c>
      <c r="P135" s="46">
        <f t="shared" ref="P135:P147" si="101">SUM(V135,AB135,AH135,AN135)</f>
        <v>0</v>
      </c>
      <c r="Q135" s="46">
        <v>0</v>
      </c>
      <c r="R135" s="46">
        <v>0</v>
      </c>
      <c r="S135" s="46">
        <v>0</v>
      </c>
      <c r="T135" s="46">
        <v>0</v>
      </c>
      <c r="U135" s="46">
        <v>0</v>
      </c>
      <c r="V135" s="46">
        <v>0</v>
      </c>
      <c r="W135" s="46">
        <v>0</v>
      </c>
      <c r="X135" s="46">
        <v>0</v>
      </c>
      <c r="Y135" s="46">
        <v>0</v>
      </c>
      <c r="Z135" s="46">
        <v>0</v>
      </c>
      <c r="AA135" s="46">
        <v>0</v>
      </c>
      <c r="AB135" s="46">
        <v>0</v>
      </c>
      <c r="AC135" s="46">
        <v>0</v>
      </c>
      <c r="AD135" s="46">
        <v>0</v>
      </c>
      <c r="AE135" s="46">
        <v>0</v>
      </c>
      <c r="AF135" s="46">
        <v>0</v>
      </c>
      <c r="AG135" s="46">
        <v>0</v>
      </c>
      <c r="AH135" s="46">
        <v>0</v>
      </c>
      <c r="AI135" s="46">
        <v>0</v>
      </c>
      <c r="AJ135" s="46">
        <v>0</v>
      </c>
      <c r="AK135" s="46">
        <v>0</v>
      </c>
      <c r="AL135" s="46">
        <v>0</v>
      </c>
      <c r="AM135" s="46">
        <v>0</v>
      </c>
      <c r="AN135" s="46">
        <v>0</v>
      </c>
    </row>
    <row r="136" spans="1:40" ht="25.5" x14ac:dyDescent="0.2">
      <c r="A136" s="34" t="s">
        <v>280</v>
      </c>
      <c r="B136" s="41" t="s">
        <v>283</v>
      </c>
      <c r="C136" s="34" t="s">
        <v>284</v>
      </c>
      <c r="D136" s="46" t="s">
        <v>67</v>
      </c>
      <c r="E136" s="65">
        <f t="shared" si="85"/>
        <v>0</v>
      </c>
      <c r="F136" s="65">
        <f t="shared" si="85"/>
        <v>0</v>
      </c>
      <c r="G136" s="65">
        <f t="shared" si="85"/>
        <v>0</v>
      </c>
      <c r="H136" s="65">
        <f t="shared" si="85"/>
        <v>0</v>
      </c>
      <c r="I136" s="65">
        <f t="shared" si="85"/>
        <v>0</v>
      </c>
      <c r="J136" s="65">
        <v>1</v>
      </c>
      <c r="K136" s="46">
        <f t="shared" si="96"/>
        <v>0</v>
      </c>
      <c r="L136" s="46">
        <f t="shared" si="97"/>
        <v>0</v>
      </c>
      <c r="M136" s="46">
        <f t="shared" si="98"/>
        <v>0</v>
      </c>
      <c r="N136" s="46">
        <f t="shared" si="99"/>
        <v>0</v>
      </c>
      <c r="O136" s="46">
        <f t="shared" si="100"/>
        <v>0</v>
      </c>
      <c r="P136" s="46">
        <f t="shared" si="101"/>
        <v>0</v>
      </c>
      <c r="Q136" s="46">
        <v>0</v>
      </c>
      <c r="R136" s="46">
        <v>0</v>
      </c>
      <c r="S136" s="46">
        <v>0</v>
      </c>
      <c r="T136" s="46">
        <v>0</v>
      </c>
      <c r="U136" s="46">
        <v>0</v>
      </c>
      <c r="V136" s="46">
        <v>0</v>
      </c>
      <c r="W136" s="46">
        <v>0</v>
      </c>
      <c r="X136" s="46">
        <v>0</v>
      </c>
      <c r="Y136" s="46">
        <v>0</v>
      </c>
      <c r="Z136" s="46">
        <v>0</v>
      </c>
      <c r="AA136" s="46">
        <v>0</v>
      </c>
      <c r="AB136" s="46">
        <v>0</v>
      </c>
      <c r="AC136" s="46">
        <v>0</v>
      </c>
      <c r="AD136" s="46">
        <v>0</v>
      </c>
      <c r="AE136" s="46">
        <v>0</v>
      </c>
      <c r="AF136" s="46">
        <v>0</v>
      </c>
      <c r="AG136" s="46">
        <v>0</v>
      </c>
      <c r="AH136" s="46">
        <v>0</v>
      </c>
      <c r="AI136" s="46">
        <v>0</v>
      </c>
      <c r="AJ136" s="46">
        <v>0</v>
      </c>
      <c r="AK136" s="46">
        <v>0</v>
      </c>
      <c r="AL136" s="46">
        <v>0</v>
      </c>
      <c r="AM136" s="46">
        <v>0</v>
      </c>
      <c r="AN136" s="46">
        <v>0</v>
      </c>
    </row>
    <row r="137" spans="1:40" ht="25.5" x14ac:dyDescent="0.2">
      <c r="A137" s="34" t="s">
        <v>280</v>
      </c>
      <c r="B137" s="41" t="s">
        <v>285</v>
      </c>
      <c r="C137" s="34" t="s">
        <v>286</v>
      </c>
      <c r="D137" s="46" t="s">
        <v>67</v>
      </c>
      <c r="E137" s="65">
        <f t="shared" si="85"/>
        <v>0</v>
      </c>
      <c r="F137" s="65">
        <f t="shared" si="85"/>
        <v>0</v>
      </c>
      <c r="G137" s="65">
        <f t="shared" si="85"/>
        <v>0</v>
      </c>
      <c r="H137" s="65">
        <f t="shared" si="85"/>
        <v>0</v>
      </c>
      <c r="I137" s="65">
        <f t="shared" si="85"/>
        <v>0</v>
      </c>
      <c r="J137" s="65">
        <v>1</v>
      </c>
      <c r="K137" s="46">
        <f t="shared" si="96"/>
        <v>0</v>
      </c>
      <c r="L137" s="46">
        <f t="shared" si="97"/>
        <v>0</v>
      </c>
      <c r="M137" s="46">
        <f t="shared" si="98"/>
        <v>0</v>
      </c>
      <c r="N137" s="46">
        <f t="shared" si="99"/>
        <v>0</v>
      </c>
      <c r="O137" s="46">
        <f t="shared" si="100"/>
        <v>0</v>
      </c>
      <c r="P137" s="46">
        <f t="shared" si="101"/>
        <v>0</v>
      </c>
      <c r="Q137" s="46">
        <v>0</v>
      </c>
      <c r="R137" s="46">
        <v>0</v>
      </c>
      <c r="S137" s="46">
        <v>0</v>
      </c>
      <c r="T137" s="46">
        <v>0</v>
      </c>
      <c r="U137" s="46">
        <v>0</v>
      </c>
      <c r="V137" s="46">
        <v>0</v>
      </c>
      <c r="W137" s="46">
        <v>0</v>
      </c>
      <c r="X137" s="46">
        <v>0</v>
      </c>
      <c r="Y137" s="46">
        <v>0</v>
      </c>
      <c r="Z137" s="46">
        <v>0</v>
      </c>
      <c r="AA137" s="46">
        <v>0</v>
      </c>
      <c r="AB137" s="46">
        <v>0</v>
      </c>
      <c r="AC137" s="46">
        <v>0</v>
      </c>
      <c r="AD137" s="46">
        <v>0</v>
      </c>
      <c r="AE137" s="46">
        <v>0</v>
      </c>
      <c r="AF137" s="46">
        <v>0</v>
      </c>
      <c r="AG137" s="46">
        <v>0</v>
      </c>
      <c r="AH137" s="46">
        <v>0</v>
      </c>
      <c r="AI137" s="46">
        <v>0</v>
      </c>
      <c r="AJ137" s="46">
        <v>0</v>
      </c>
      <c r="AK137" s="46">
        <v>0</v>
      </c>
      <c r="AL137" s="46">
        <v>0</v>
      </c>
      <c r="AM137" s="46">
        <v>0</v>
      </c>
      <c r="AN137" s="46">
        <v>0</v>
      </c>
    </row>
    <row r="138" spans="1:40" ht="25.5" x14ac:dyDescent="0.2">
      <c r="A138" s="34" t="s">
        <v>280</v>
      </c>
      <c r="B138" s="41" t="s">
        <v>287</v>
      </c>
      <c r="C138" s="34" t="s">
        <v>288</v>
      </c>
      <c r="D138" s="46" t="s">
        <v>67</v>
      </c>
      <c r="E138" s="65">
        <f t="shared" si="85"/>
        <v>0</v>
      </c>
      <c r="F138" s="65">
        <f t="shared" si="85"/>
        <v>0</v>
      </c>
      <c r="G138" s="65">
        <f t="shared" si="85"/>
        <v>0</v>
      </c>
      <c r="H138" s="65">
        <f t="shared" si="85"/>
        <v>0</v>
      </c>
      <c r="I138" s="65">
        <f t="shared" si="85"/>
        <v>0</v>
      </c>
      <c r="J138" s="65">
        <v>1</v>
      </c>
      <c r="K138" s="46">
        <f t="shared" si="96"/>
        <v>0</v>
      </c>
      <c r="L138" s="46">
        <f t="shared" si="97"/>
        <v>0</v>
      </c>
      <c r="M138" s="46">
        <f t="shared" si="98"/>
        <v>0</v>
      </c>
      <c r="N138" s="46">
        <f t="shared" si="99"/>
        <v>0</v>
      </c>
      <c r="O138" s="46">
        <f t="shared" si="100"/>
        <v>0</v>
      </c>
      <c r="P138" s="46">
        <f t="shared" si="101"/>
        <v>0</v>
      </c>
      <c r="Q138" s="46">
        <v>0</v>
      </c>
      <c r="R138" s="46">
        <v>0</v>
      </c>
      <c r="S138" s="46">
        <v>0</v>
      </c>
      <c r="T138" s="46">
        <v>0</v>
      </c>
      <c r="U138" s="46">
        <v>0</v>
      </c>
      <c r="V138" s="46">
        <v>0</v>
      </c>
      <c r="W138" s="46">
        <v>0</v>
      </c>
      <c r="X138" s="46">
        <v>0</v>
      </c>
      <c r="Y138" s="46">
        <v>0</v>
      </c>
      <c r="Z138" s="46">
        <v>0</v>
      </c>
      <c r="AA138" s="46">
        <v>0</v>
      </c>
      <c r="AB138" s="46">
        <v>0</v>
      </c>
      <c r="AC138" s="46">
        <v>0</v>
      </c>
      <c r="AD138" s="46">
        <v>0</v>
      </c>
      <c r="AE138" s="46">
        <v>0</v>
      </c>
      <c r="AF138" s="46">
        <v>0</v>
      </c>
      <c r="AG138" s="46">
        <v>0</v>
      </c>
      <c r="AH138" s="46">
        <v>0</v>
      </c>
      <c r="AI138" s="46">
        <v>0</v>
      </c>
      <c r="AJ138" s="46">
        <v>0</v>
      </c>
      <c r="AK138" s="46">
        <v>0</v>
      </c>
      <c r="AL138" s="46">
        <v>0</v>
      </c>
      <c r="AM138" s="46">
        <v>0</v>
      </c>
      <c r="AN138" s="46">
        <v>0</v>
      </c>
    </row>
    <row r="139" spans="1:40" ht="25.5" x14ac:dyDescent="0.2">
      <c r="A139" s="34" t="s">
        <v>280</v>
      </c>
      <c r="B139" s="41" t="s">
        <v>289</v>
      </c>
      <c r="C139" s="34" t="s">
        <v>290</v>
      </c>
      <c r="D139" s="46" t="s">
        <v>67</v>
      </c>
      <c r="E139" s="65">
        <f t="shared" si="85"/>
        <v>0</v>
      </c>
      <c r="F139" s="65">
        <f t="shared" si="85"/>
        <v>0</v>
      </c>
      <c r="G139" s="65">
        <f t="shared" si="85"/>
        <v>0</v>
      </c>
      <c r="H139" s="65">
        <f t="shared" si="85"/>
        <v>0</v>
      </c>
      <c r="I139" s="65">
        <f t="shared" si="85"/>
        <v>0</v>
      </c>
      <c r="J139" s="65">
        <v>1</v>
      </c>
      <c r="K139" s="46">
        <f t="shared" si="96"/>
        <v>0</v>
      </c>
      <c r="L139" s="46">
        <f t="shared" si="97"/>
        <v>0</v>
      </c>
      <c r="M139" s="46">
        <f t="shared" si="98"/>
        <v>0</v>
      </c>
      <c r="N139" s="46">
        <f t="shared" si="99"/>
        <v>0</v>
      </c>
      <c r="O139" s="46">
        <f t="shared" si="100"/>
        <v>0</v>
      </c>
      <c r="P139" s="46">
        <f t="shared" si="101"/>
        <v>0</v>
      </c>
      <c r="Q139" s="46">
        <v>0</v>
      </c>
      <c r="R139" s="46">
        <v>0</v>
      </c>
      <c r="S139" s="46">
        <v>0</v>
      </c>
      <c r="T139" s="46">
        <v>0</v>
      </c>
      <c r="U139" s="46">
        <v>0</v>
      </c>
      <c r="V139" s="46">
        <v>0</v>
      </c>
      <c r="W139" s="46">
        <v>0</v>
      </c>
      <c r="X139" s="46">
        <v>0</v>
      </c>
      <c r="Y139" s="46">
        <v>0</v>
      </c>
      <c r="Z139" s="46">
        <v>0</v>
      </c>
      <c r="AA139" s="46">
        <v>0</v>
      </c>
      <c r="AB139" s="46">
        <v>0</v>
      </c>
      <c r="AC139" s="46">
        <v>0</v>
      </c>
      <c r="AD139" s="46">
        <v>0</v>
      </c>
      <c r="AE139" s="46">
        <v>0</v>
      </c>
      <c r="AF139" s="46">
        <v>0</v>
      </c>
      <c r="AG139" s="46">
        <v>0</v>
      </c>
      <c r="AH139" s="46">
        <v>0</v>
      </c>
      <c r="AI139" s="46">
        <v>0</v>
      </c>
      <c r="AJ139" s="46">
        <v>0</v>
      </c>
      <c r="AK139" s="46">
        <v>0</v>
      </c>
      <c r="AL139" s="46">
        <v>0</v>
      </c>
      <c r="AM139" s="46">
        <v>0</v>
      </c>
      <c r="AN139" s="46">
        <v>0</v>
      </c>
    </row>
    <row r="140" spans="1:40" ht="25.5" x14ac:dyDescent="0.2">
      <c r="A140" s="34" t="s">
        <v>280</v>
      </c>
      <c r="B140" s="41" t="s">
        <v>291</v>
      </c>
      <c r="C140" s="34" t="s">
        <v>292</v>
      </c>
      <c r="D140" s="46" t="s">
        <v>67</v>
      </c>
      <c r="E140" s="65">
        <f t="shared" si="85"/>
        <v>0</v>
      </c>
      <c r="F140" s="65">
        <f t="shared" si="85"/>
        <v>0</v>
      </c>
      <c r="G140" s="65">
        <f t="shared" si="85"/>
        <v>0</v>
      </c>
      <c r="H140" s="65">
        <f t="shared" si="85"/>
        <v>0</v>
      </c>
      <c r="I140" s="65">
        <f t="shared" si="85"/>
        <v>0</v>
      </c>
      <c r="J140" s="65">
        <v>1</v>
      </c>
      <c r="K140" s="46">
        <f t="shared" si="96"/>
        <v>0</v>
      </c>
      <c r="L140" s="46">
        <f t="shared" si="97"/>
        <v>0</v>
      </c>
      <c r="M140" s="46">
        <f t="shared" si="98"/>
        <v>0</v>
      </c>
      <c r="N140" s="46">
        <f t="shared" si="99"/>
        <v>0</v>
      </c>
      <c r="O140" s="46">
        <f t="shared" si="100"/>
        <v>0</v>
      </c>
      <c r="P140" s="46">
        <f t="shared" si="101"/>
        <v>0</v>
      </c>
      <c r="Q140" s="46">
        <v>0</v>
      </c>
      <c r="R140" s="46">
        <v>0</v>
      </c>
      <c r="S140" s="46">
        <v>0</v>
      </c>
      <c r="T140" s="46">
        <v>0</v>
      </c>
      <c r="U140" s="46">
        <v>0</v>
      </c>
      <c r="V140" s="46">
        <v>0</v>
      </c>
      <c r="W140" s="46">
        <v>0</v>
      </c>
      <c r="X140" s="46">
        <v>0</v>
      </c>
      <c r="Y140" s="46">
        <v>0</v>
      </c>
      <c r="Z140" s="46">
        <v>0</v>
      </c>
      <c r="AA140" s="46">
        <v>0</v>
      </c>
      <c r="AB140" s="46">
        <v>0</v>
      </c>
      <c r="AC140" s="46">
        <v>0</v>
      </c>
      <c r="AD140" s="46">
        <v>0</v>
      </c>
      <c r="AE140" s="46">
        <v>0</v>
      </c>
      <c r="AF140" s="46">
        <v>0</v>
      </c>
      <c r="AG140" s="46">
        <v>0</v>
      </c>
      <c r="AH140" s="46">
        <v>0</v>
      </c>
      <c r="AI140" s="46">
        <v>0</v>
      </c>
      <c r="AJ140" s="46">
        <v>0</v>
      </c>
      <c r="AK140" s="46">
        <v>0</v>
      </c>
      <c r="AL140" s="46">
        <v>0</v>
      </c>
      <c r="AM140" s="46">
        <v>0</v>
      </c>
      <c r="AN140" s="46">
        <v>0</v>
      </c>
    </row>
    <row r="141" spans="1:40" ht="25.5" x14ac:dyDescent="0.2">
      <c r="A141" s="34" t="s">
        <v>280</v>
      </c>
      <c r="B141" s="41" t="s">
        <v>293</v>
      </c>
      <c r="C141" s="34" t="s">
        <v>294</v>
      </c>
      <c r="D141" s="46" t="s">
        <v>67</v>
      </c>
      <c r="E141" s="65">
        <f t="shared" si="85"/>
        <v>0</v>
      </c>
      <c r="F141" s="65">
        <f t="shared" si="85"/>
        <v>0</v>
      </c>
      <c r="G141" s="65">
        <f t="shared" si="85"/>
        <v>0</v>
      </c>
      <c r="H141" s="65">
        <f t="shared" si="85"/>
        <v>0</v>
      </c>
      <c r="I141" s="65">
        <f t="shared" si="85"/>
        <v>0</v>
      </c>
      <c r="J141" s="65">
        <v>2</v>
      </c>
      <c r="K141" s="46">
        <f t="shared" si="96"/>
        <v>0</v>
      </c>
      <c r="L141" s="46">
        <f t="shared" si="97"/>
        <v>0</v>
      </c>
      <c r="M141" s="46">
        <f t="shared" si="98"/>
        <v>0</v>
      </c>
      <c r="N141" s="46">
        <f t="shared" si="99"/>
        <v>0</v>
      </c>
      <c r="O141" s="46">
        <f t="shared" si="100"/>
        <v>0</v>
      </c>
      <c r="P141" s="46">
        <f t="shared" si="101"/>
        <v>0</v>
      </c>
      <c r="Q141" s="46">
        <v>0</v>
      </c>
      <c r="R141" s="46">
        <v>0</v>
      </c>
      <c r="S141" s="46">
        <v>0</v>
      </c>
      <c r="T141" s="46">
        <v>0</v>
      </c>
      <c r="U141" s="46">
        <v>0</v>
      </c>
      <c r="V141" s="46">
        <v>0</v>
      </c>
      <c r="W141" s="46">
        <v>0</v>
      </c>
      <c r="X141" s="46">
        <v>0</v>
      </c>
      <c r="Y141" s="46">
        <v>0</v>
      </c>
      <c r="Z141" s="46">
        <v>0</v>
      </c>
      <c r="AA141" s="46">
        <v>0</v>
      </c>
      <c r="AB141" s="46">
        <v>0</v>
      </c>
      <c r="AC141" s="46">
        <v>0</v>
      </c>
      <c r="AD141" s="46">
        <v>0</v>
      </c>
      <c r="AE141" s="46">
        <v>0</v>
      </c>
      <c r="AF141" s="46">
        <v>0</v>
      </c>
      <c r="AG141" s="46">
        <v>0</v>
      </c>
      <c r="AH141" s="46">
        <v>0</v>
      </c>
      <c r="AI141" s="46">
        <v>0</v>
      </c>
      <c r="AJ141" s="46">
        <v>0</v>
      </c>
      <c r="AK141" s="46">
        <v>0</v>
      </c>
      <c r="AL141" s="46">
        <v>0</v>
      </c>
      <c r="AM141" s="46">
        <v>0</v>
      </c>
      <c r="AN141" s="46">
        <v>0</v>
      </c>
    </row>
    <row r="142" spans="1:40" ht="25.5" x14ac:dyDescent="0.2">
      <c r="A142" s="34" t="s">
        <v>280</v>
      </c>
      <c r="B142" s="40" t="s">
        <v>295</v>
      </c>
      <c r="C142" s="34" t="s">
        <v>296</v>
      </c>
      <c r="D142" s="46" t="s">
        <v>67</v>
      </c>
      <c r="E142" s="65">
        <f t="shared" si="85"/>
        <v>0</v>
      </c>
      <c r="F142" s="65">
        <f t="shared" si="85"/>
        <v>0</v>
      </c>
      <c r="G142" s="65">
        <f t="shared" si="85"/>
        <v>0</v>
      </c>
      <c r="H142" s="65">
        <f t="shared" si="85"/>
        <v>0</v>
      </c>
      <c r="I142" s="65">
        <f t="shared" si="85"/>
        <v>0</v>
      </c>
      <c r="J142" s="65">
        <v>1</v>
      </c>
      <c r="K142" s="46">
        <f t="shared" si="96"/>
        <v>0</v>
      </c>
      <c r="L142" s="46">
        <f t="shared" si="97"/>
        <v>0</v>
      </c>
      <c r="M142" s="46">
        <f t="shared" si="98"/>
        <v>0</v>
      </c>
      <c r="N142" s="46">
        <f t="shared" si="99"/>
        <v>0</v>
      </c>
      <c r="O142" s="46">
        <f t="shared" si="100"/>
        <v>0</v>
      </c>
      <c r="P142" s="46">
        <f t="shared" si="101"/>
        <v>0</v>
      </c>
      <c r="Q142" s="46">
        <v>0</v>
      </c>
      <c r="R142" s="46">
        <v>0</v>
      </c>
      <c r="S142" s="46">
        <v>0</v>
      </c>
      <c r="T142" s="46">
        <v>0</v>
      </c>
      <c r="U142" s="46">
        <v>0</v>
      </c>
      <c r="V142" s="46">
        <v>0</v>
      </c>
      <c r="W142" s="46">
        <v>0</v>
      </c>
      <c r="X142" s="46">
        <v>0</v>
      </c>
      <c r="Y142" s="46">
        <v>0</v>
      </c>
      <c r="Z142" s="46">
        <v>0</v>
      </c>
      <c r="AA142" s="46">
        <v>0</v>
      </c>
      <c r="AB142" s="46">
        <v>0</v>
      </c>
      <c r="AC142" s="46">
        <v>0</v>
      </c>
      <c r="AD142" s="46">
        <v>0</v>
      </c>
      <c r="AE142" s="46">
        <v>0</v>
      </c>
      <c r="AF142" s="46">
        <v>0</v>
      </c>
      <c r="AG142" s="46">
        <v>0</v>
      </c>
      <c r="AH142" s="46">
        <v>0</v>
      </c>
      <c r="AI142" s="46">
        <v>0</v>
      </c>
      <c r="AJ142" s="46">
        <v>0</v>
      </c>
      <c r="AK142" s="46">
        <v>0</v>
      </c>
      <c r="AL142" s="46">
        <v>0</v>
      </c>
      <c r="AM142" s="46">
        <v>0</v>
      </c>
      <c r="AN142" s="46">
        <v>0</v>
      </c>
    </row>
    <row r="143" spans="1:40" ht="25.5" x14ac:dyDescent="0.2">
      <c r="A143" s="34" t="s">
        <v>280</v>
      </c>
      <c r="B143" s="40" t="s">
        <v>297</v>
      </c>
      <c r="C143" s="34" t="s">
        <v>298</v>
      </c>
      <c r="D143" s="46" t="s">
        <v>67</v>
      </c>
      <c r="E143" s="65">
        <f t="shared" si="85"/>
        <v>0</v>
      </c>
      <c r="F143" s="65">
        <f t="shared" si="85"/>
        <v>0</v>
      </c>
      <c r="G143" s="65">
        <f t="shared" si="85"/>
        <v>0</v>
      </c>
      <c r="H143" s="65">
        <f t="shared" si="85"/>
        <v>0</v>
      </c>
      <c r="I143" s="65">
        <f t="shared" si="85"/>
        <v>0</v>
      </c>
      <c r="J143" s="65">
        <v>1</v>
      </c>
      <c r="K143" s="46">
        <f t="shared" si="96"/>
        <v>0</v>
      </c>
      <c r="L143" s="46">
        <f t="shared" si="97"/>
        <v>0</v>
      </c>
      <c r="M143" s="46">
        <f t="shared" si="98"/>
        <v>0</v>
      </c>
      <c r="N143" s="46">
        <f t="shared" si="99"/>
        <v>0</v>
      </c>
      <c r="O143" s="46">
        <f t="shared" si="100"/>
        <v>0</v>
      </c>
      <c r="P143" s="46">
        <f t="shared" si="101"/>
        <v>0</v>
      </c>
      <c r="Q143" s="46">
        <v>0</v>
      </c>
      <c r="R143" s="46">
        <v>0</v>
      </c>
      <c r="S143" s="46">
        <v>0</v>
      </c>
      <c r="T143" s="46">
        <v>0</v>
      </c>
      <c r="U143" s="46">
        <v>0</v>
      </c>
      <c r="V143" s="46">
        <v>0</v>
      </c>
      <c r="W143" s="46">
        <v>0</v>
      </c>
      <c r="X143" s="46">
        <v>0</v>
      </c>
      <c r="Y143" s="46">
        <v>0</v>
      </c>
      <c r="Z143" s="46">
        <v>0</v>
      </c>
      <c r="AA143" s="46">
        <v>0</v>
      </c>
      <c r="AB143" s="46">
        <v>0</v>
      </c>
      <c r="AC143" s="46">
        <v>0</v>
      </c>
      <c r="AD143" s="46">
        <v>0</v>
      </c>
      <c r="AE143" s="46">
        <v>0</v>
      </c>
      <c r="AF143" s="46">
        <v>0</v>
      </c>
      <c r="AG143" s="46">
        <v>0</v>
      </c>
      <c r="AH143" s="46">
        <v>0</v>
      </c>
      <c r="AI143" s="46">
        <v>0</v>
      </c>
      <c r="AJ143" s="46">
        <v>0</v>
      </c>
      <c r="AK143" s="46">
        <v>0</v>
      </c>
      <c r="AL143" s="46">
        <v>0</v>
      </c>
      <c r="AM143" s="46">
        <v>0</v>
      </c>
      <c r="AN143" s="46">
        <v>0</v>
      </c>
    </row>
    <row r="144" spans="1:40" ht="25.5" x14ac:dyDescent="0.2">
      <c r="A144" s="34" t="s">
        <v>280</v>
      </c>
      <c r="B144" s="40" t="s">
        <v>299</v>
      </c>
      <c r="C144" s="34" t="s">
        <v>300</v>
      </c>
      <c r="D144" s="46" t="s">
        <v>67</v>
      </c>
      <c r="E144" s="65">
        <f t="shared" si="85"/>
        <v>0</v>
      </c>
      <c r="F144" s="65">
        <f t="shared" si="85"/>
        <v>0</v>
      </c>
      <c r="G144" s="65">
        <f t="shared" si="85"/>
        <v>0</v>
      </c>
      <c r="H144" s="65">
        <f t="shared" si="85"/>
        <v>0</v>
      </c>
      <c r="I144" s="65">
        <f t="shared" si="85"/>
        <v>0</v>
      </c>
      <c r="J144" s="65">
        <v>1</v>
      </c>
      <c r="K144" s="46">
        <f t="shared" si="96"/>
        <v>0</v>
      </c>
      <c r="L144" s="46">
        <f t="shared" si="97"/>
        <v>0</v>
      </c>
      <c r="M144" s="46">
        <f t="shared" si="98"/>
        <v>0</v>
      </c>
      <c r="N144" s="46">
        <f t="shared" si="99"/>
        <v>0</v>
      </c>
      <c r="O144" s="46">
        <f t="shared" si="100"/>
        <v>0</v>
      </c>
      <c r="P144" s="46">
        <f t="shared" si="101"/>
        <v>0</v>
      </c>
      <c r="Q144" s="46">
        <v>0</v>
      </c>
      <c r="R144" s="46">
        <v>0</v>
      </c>
      <c r="S144" s="46">
        <v>0</v>
      </c>
      <c r="T144" s="46">
        <v>0</v>
      </c>
      <c r="U144" s="46">
        <v>0</v>
      </c>
      <c r="V144" s="46">
        <v>0</v>
      </c>
      <c r="W144" s="46">
        <v>0</v>
      </c>
      <c r="X144" s="46">
        <v>0</v>
      </c>
      <c r="Y144" s="46">
        <v>0</v>
      </c>
      <c r="Z144" s="46">
        <v>0</v>
      </c>
      <c r="AA144" s="46">
        <v>0</v>
      </c>
      <c r="AB144" s="46">
        <v>0</v>
      </c>
      <c r="AC144" s="46">
        <v>0</v>
      </c>
      <c r="AD144" s="46">
        <v>0</v>
      </c>
      <c r="AE144" s="46">
        <v>0</v>
      </c>
      <c r="AF144" s="46">
        <v>0</v>
      </c>
      <c r="AG144" s="46">
        <v>0</v>
      </c>
      <c r="AH144" s="46">
        <v>0</v>
      </c>
      <c r="AI144" s="46">
        <v>0</v>
      </c>
      <c r="AJ144" s="46">
        <v>0</v>
      </c>
      <c r="AK144" s="46">
        <v>0</v>
      </c>
      <c r="AL144" s="46">
        <v>0</v>
      </c>
      <c r="AM144" s="46">
        <v>0</v>
      </c>
      <c r="AN144" s="46">
        <v>0</v>
      </c>
    </row>
    <row r="145" spans="1:40" ht="25.5" x14ac:dyDescent="0.2">
      <c r="A145" s="34" t="s">
        <v>280</v>
      </c>
      <c r="B145" s="40" t="s">
        <v>301</v>
      </c>
      <c r="C145" s="34" t="s">
        <v>302</v>
      </c>
      <c r="D145" s="46" t="s">
        <v>67</v>
      </c>
      <c r="E145" s="65">
        <f t="shared" si="85"/>
        <v>0</v>
      </c>
      <c r="F145" s="65">
        <f t="shared" si="85"/>
        <v>0</v>
      </c>
      <c r="G145" s="65">
        <f t="shared" si="85"/>
        <v>0</v>
      </c>
      <c r="H145" s="65">
        <f t="shared" si="85"/>
        <v>0</v>
      </c>
      <c r="I145" s="65">
        <f t="shared" si="85"/>
        <v>0</v>
      </c>
      <c r="J145" s="65">
        <v>1</v>
      </c>
      <c r="K145" s="46">
        <f t="shared" si="96"/>
        <v>0</v>
      </c>
      <c r="L145" s="46">
        <f t="shared" si="97"/>
        <v>0</v>
      </c>
      <c r="M145" s="46">
        <f t="shared" si="98"/>
        <v>0</v>
      </c>
      <c r="N145" s="46">
        <f t="shared" si="99"/>
        <v>0</v>
      </c>
      <c r="O145" s="46">
        <f t="shared" si="100"/>
        <v>0</v>
      </c>
      <c r="P145" s="46">
        <f t="shared" si="101"/>
        <v>0</v>
      </c>
      <c r="Q145" s="46">
        <v>0</v>
      </c>
      <c r="R145" s="46">
        <v>0</v>
      </c>
      <c r="S145" s="46">
        <v>0</v>
      </c>
      <c r="T145" s="46">
        <v>0</v>
      </c>
      <c r="U145" s="46">
        <v>0</v>
      </c>
      <c r="V145" s="46">
        <v>0</v>
      </c>
      <c r="W145" s="46">
        <v>0</v>
      </c>
      <c r="X145" s="46">
        <v>0</v>
      </c>
      <c r="Y145" s="46">
        <v>0</v>
      </c>
      <c r="Z145" s="46">
        <v>0</v>
      </c>
      <c r="AA145" s="46">
        <v>0</v>
      </c>
      <c r="AB145" s="46">
        <v>0</v>
      </c>
      <c r="AC145" s="46">
        <v>0</v>
      </c>
      <c r="AD145" s="46">
        <v>0</v>
      </c>
      <c r="AE145" s="46">
        <v>0</v>
      </c>
      <c r="AF145" s="46">
        <v>0</v>
      </c>
      <c r="AG145" s="46">
        <v>0</v>
      </c>
      <c r="AH145" s="46">
        <v>0</v>
      </c>
      <c r="AI145" s="46">
        <v>0</v>
      </c>
      <c r="AJ145" s="46">
        <v>0</v>
      </c>
      <c r="AK145" s="46">
        <v>0</v>
      </c>
      <c r="AL145" s="46">
        <v>0</v>
      </c>
      <c r="AM145" s="46">
        <v>0</v>
      </c>
      <c r="AN145" s="46">
        <v>0</v>
      </c>
    </row>
    <row r="146" spans="1:40" ht="25.5" x14ac:dyDescent="0.2">
      <c r="A146" s="34" t="s">
        <v>280</v>
      </c>
      <c r="B146" s="40" t="s">
        <v>303</v>
      </c>
      <c r="C146" s="34" t="s">
        <v>304</v>
      </c>
      <c r="D146" s="46" t="s">
        <v>67</v>
      </c>
      <c r="E146" s="65">
        <f t="shared" si="85"/>
        <v>0</v>
      </c>
      <c r="F146" s="65">
        <f t="shared" si="85"/>
        <v>0</v>
      </c>
      <c r="G146" s="65">
        <f t="shared" si="85"/>
        <v>0</v>
      </c>
      <c r="H146" s="65">
        <f t="shared" si="85"/>
        <v>0</v>
      </c>
      <c r="I146" s="65">
        <f t="shared" si="85"/>
        <v>0</v>
      </c>
      <c r="J146" s="65">
        <v>1</v>
      </c>
      <c r="K146" s="46">
        <f t="shared" si="96"/>
        <v>0</v>
      </c>
      <c r="L146" s="46">
        <f t="shared" si="97"/>
        <v>0</v>
      </c>
      <c r="M146" s="46">
        <f t="shared" si="98"/>
        <v>0</v>
      </c>
      <c r="N146" s="46">
        <f t="shared" si="99"/>
        <v>0</v>
      </c>
      <c r="O146" s="46">
        <f t="shared" si="100"/>
        <v>0</v>
      </c>
      <c r="P146" s="46">
        <f t="shared" si="101"/>
        <v>0</v>
      </c>
      <c r="Q146" s="46">
        <v>0</v>
      </c>
      <c r="R146" s="46">
        <v>0</v>
      </c>
      <c r="S146" s="46">
        <v>0</v>
      </c>
      <c r="T146" s="46">
        <v>0</v>
      </c>
      <c r="U146" s="46">
        <v>0</v>
      </c>
      <c r="V146" s="46">
        <v>0</v>
      </c>
      <c r="W146" s="46">
        <v>0</v>
      </c>
      <c r="X146" s="46">
        <v>0</v>
      </c>
      <c r="Y146" s="46">
        <v>0</v>
      </c>
      <c r="Z146" s="46">
        <v>0</v>
      </c>
      <c r="AA146" s="46">
        <v>0</v>
      </c>
      <c r="AB146" s="46">
        <v>0</v>
      </c>
      <c r="AC146" s="46">
        <v>0</v>
      </c>
      <c r="AD146" s="46">
        <v>0</v>
      </c>
      <c r="AE146" s="46">
        <v>0</v>
      </c>
      <c r="AF146" s="46">
        <v>0</v>
      </c>
      <c r="AG146" s="46">
        <v>0</v>
      </c>
      <c r="AH146" s="46">
        <v>0</v>
      </c>
      <c r="AI146" s="46">
        <v>0</v>
      </c>
      <c r="AJ146" s="46">
        <v>0</v>
      </c>
      <c r="AK146" s="46">
        <v>0</v>
      </c>
      <c r="AL146" s="46">
        <v>0</v>
      </c>
      <c r="AM146" s="46">
        <v>0</v>
      </c>
      <c r="AN146" s="46">
        <v>0</v>
      </c>
    </row>
    <row r="147" spans="1:40" x14ac:dyDescent="0.2">
      <c r="A147" s="31" t="s">
        <v>305</v>
      </c>
      <c r="B147" s="31" t="s">
        <v>158</v>
      </c>
      <c r="C147" s="33" t="s">
        <v>66</v>
      </c>
      <c r="D147" s="59" t="s">
        <v>67</v>
      </c>
      <c r="E147" s="64">
        <v>0.63</v>
      </c>
      <c r="F147" s="64">
        <v>0</v>
      </c>
      <c r="G147" s="64">
        <v>6.2370000000000001</v>
      </c>
      <c r="H147" s="64">
        <v>0</v>
      </c>
      <c r="I147" s="64">
        <v>0</v>
      </c>
      <c r="J147" s="64">
        <v>0</v>
      </c>
      <c r="K147" s="64">
        <f t="shared" si="96"/>
        <v>0</v>
      </c>
      <c r="L147" s="64">
        <f t="shared" si="97"/>
        <v>0</v>
      </c>
      <c r="M147" s="64">
        <f t="shared" si="98"/>
        <v>0</v>
      </c>
      <c r="N147" s="64">
        <f t="shared" si="99"/>
        <v>0</v>
      </c>
      <c r="O147" s="64">
        <f t="shared" si="100"/>
        <v>0</v>
      </c>
      <c r="P147" s="64">
        <f t="shared" si="101"/>
        <v>2</v>
      </c>
      <c r="Q147" s="64">
        <f t="shared" ref="Q147:U147" si="102">SUM(Q148:Q159)</f>
        <v>0</v>
      </c>
      <c r="R147" s="64">
        <f t="shared" si="102"/>
        <v>0</v>
      </c>
      <c r="S147" s="64">
        <f t="shared" si="102"/>
        <v>0</v>
      </c>
      <c r="T147" s="64">
        <f t="shared" si="102"/>
        <v>0</v>
      </c>
      <c r="U147" s="64">
        <f t="shared" si="102"/>
        <v>0</v>
      </c>
      <c r="V147" s="64">
        <f>SUM(V148:V159)</f>
        <v>2</v>
      </c>
      <c r="W147" s="64">
        <f t="shared" ref="W147:AN147" si="103">SUM(W148:W159)</f>
        <v>0</v>
      </c>
      <c r="X147" s="64">
        <f t="shared" si="103"/>
        <v>0</v>
      </c>
      <c r="Y147" s="64">
        <f t="shared" si="103"/>
        <v>0</v>
      </c>
      <c r="Z147" s="64">
        <f t="shared" si="103"/>
        <v>0</v>
      </c>
      <c r="AA147" s="64">
        <f t="shared" si="103"/>
        <v>0</v>
      </c>
      <c r="AB147" s="64">
        <f t="shared" si="103"/>
        <v>0</v>
      </c>
      <c r="AC147" s="64">
        <f t="shared" si="103"/>
        <v>0</v>
      </c>
      <c r="AD147" s="64">
        <f t="shared" si="103"/>
        <v>0</v>
      </c>
      <c r="AE147" s="64">
        <f t="shared" si="103"/>
        <v>0</v>
      </c>
      <c r="AF147" s="64">
        <f t="shared" si="103"/>
        <v>0</v>
      </c>
      <c r="AG147" s="64">
        <f t="shared" si="103"/>
        <v>0</v>
      </c>
      <c r="AH147" s="64">
        <f t="shared" si="103"/>
        <v>0</v>
      </c>
      <c r="AI147" s="64">
        <f t="shared" si="103"/>
        <v>0</v>
      </c>
      <c r="AJ147" s="64">
        <f t="shared" si="103"/>
        <v>0</v>
      </c>
      <c r="AK147" s="64">
        <f t="shared" si="103"/>
        <v>0</v>
      </c>
      <c r="AL147" s="64">
        <f t="shared" si="103"/>
        <v>0</v>
      </c>
      <c r="AM147" s="64">
        <f t="shared" si="103"/>
        <v>0</v>
      </c>
      <c r="AN147" s="64">
        <f t="shared" si="103"/>
        <v>0</v>
      </c>
    </row>
    <row r="148" spans="1:40" ht="25.5" x14ac:dyDescent="0.2">
      <c r="A148" s="32" t="s">
        <v>305</v>
      </c>
      <c r="B148" s="40" t="s">
        <v>306</v>
      </c>
      <c r="C148" s="34" t="s">
        <v>307</v>
      </c>
      <c r="D148" s="46" t="s">
        <v>67</v>
      </c>
      <c r="E148" s="65">
        <f t="shared" si="85"/>
        <v>0</v>
      </c>
      <c r="F148" s="65">
        <f t="shared" si="85"/>
        <v>0</v>
      </c>
      <c r="G148" s="65">
        <f t="shared" si="85"/>
        <v>0</v>
      </c>
      <c r="H148" s="65">
        <f t="shared" si="85"/>
        <v>0</v>
      </c>
      <c r="I148" s="65">
        <f t="shared" si="85"/>
        <v>0</v>
      </c>
      <c r="J148" s="65">
        <v>1</v>
      </c>
      <c r="K148" s="46">
        <f t="shared" ref="K148:K159" si="104">SUM(Q148,W148,AC148,AI148)</f>
        <v>0</v>
      </c>
      <c r="L148" s="46">
        <f t="shared" ref="L148:L159" si="105">SUM(R148,X148,AD148,AJ148)</f>
        <v>0</v>
      </c>
      <c r="M148" s="46">
        <f t="shared" ref="M148:M159" si="106">SUM(S148,Y148,AE148,AK148)</f>
        <v>0</v>
      </c>
      <c r="N148" s="46">
        <f t="shared" ref="N148:N159" si="107">SUM(T148,Z148,AF148,AL148)</f>
        <v>0</v>
      </c>
      <c r="O148" s="46">
        <f t="shared" ref="O148:O159" si="108">SUM(U148,AA148,AG148,AM148)</f>
        <v>0</v>
      </c>
      <c r="P148" s="46">
        <f t="shared" ref="P148:P159" si="109">SUM(V148,AB148,AH148,AN148)</f>
        <v>0</v>
      </c>
      <c r="Q148" s="46">
        <v>0</v>
      </c>
      <c r="R148" s="46">
        <v>0</v>
      </c>
      <c r="S148" s="46">
        <v>0</v>
      </c>
      <c r="T148" s="46">
        <v>0</v>
      </c>
      <c r="U148" s="46">
        <v>0</v>
      </c>
      <c r="V148" s="46">
        <v>0</v>
      </c>
      <c r="W148" s="46">
        <v>0</v>
      </c>
      <c r="X148" s="46">
        <v>0</v>
      </c>
      <c r="Y148" s="46">
        <v>0</v>
      </c>
      <c r="Z148" s="46">
        <v>0</v>
      </c>
      <c r="AA148" s="46">
        <v>0</v>
      </c>
      <c r="AB148" s="46">
        <v>0</v>
      </c>
      <c r="AC148" s="46">
        <v>0</v>
      </c>
      <c r="AD148" s="46">
        <v>0</v>
      </c>
      <c r="AE148" s="46">
        <v>0</v>
      </c>
      <c r="AF148" s="46">
        <v>0</v>
      </c>
      <c r="AG148" s="46">
        <v>0</v>
      </c>
      <c r="AH148" s="46">
        <v>0</v>
      </c>
      <c r="AI148" s="46">
        <v>0</v>
      </c>
      <c r="AJ148" s="46">
        <v>0</v>
      </c>
      <c r="AK148" s="46">
        <v>0</v>
      </c>
      <c r="AL148" s="46">
        <v>0</v>
      </c>
      <c r="AM148" s="46">
        <v>0</v>
      </c>
      <c r="AN148" s="46">
        <v>0</v>
      </c>
    </row>
    <row r="149" spans="1:40" ht="25.5" x14ac:dyDescent="0.2">
      <c r="A149" s="32" t="s">
        <v>305</v>
      </c>
      <c r="B149" s="41" t="s">
        <v>308</v>
      </c>
      <c r="C149" s="34" t="s">
        <v>309</v>
      </c>
      <c r="D149" s="46" t="s">
        <v>67</v>
      </c>
      <c r="E149" s="65">
        <f t="shared" si="85"/>
        <v>0</v>
      </c>
      <c r="F149" s="65">
        <f t="shared" si="85"/>
        <v>0</v>
      </c>
      <c r="G149" s="65">
        <f t="shared" si="85"/>
        <v>0</v>
      </c>
      <c r="H149" s="65">
        <f t="shared" si="85"/>
        <v>0</v>
      </c>
      <c r="I149" s="65">
        <f t="shared" si="85"/>
        <v>0</v>
      </c>
      <c r="J149" s="65">
        <v>1</v>
      </c>
      <c r="K149" s="46">
        <f t="shared" si="104"/>
        <v>0</v>
      </c>
      <c r="L149" s="46">
        <f t="shared" si="105"/>
        <v>0</v>
      </c>
      <c r="M149" s="46">
        <f t="shared" si="106"/>
        <v>0</v>
      </c>
      <c r="N149" s="46">
        <f t="shared" si="107"/>
        <v>0</v>
      </c>
      <c r="O149" s="46">
        <f t="shared" si="108"/>
        <v>0</v>
      </c>
      <c r="P149" s="46">
        <f t="shared" si="109"/>
        <v>0</v>
      </c>
      <c r="Q149" s="46">
        <v>0</v>
      </c>
      <c r="R149" s="46">
        <v>0</v>
      </c>
      <c r="S149" s="46">
        <v>0</v>
      </c>
      <c r="T149" s="46">
        <v>0</v>
      </c>
      <c r="U149" s="46">
        <v>0</v>
      </c>
      <c r="V149" s="46">
        <v>0</v>
      </c>
      <c r="W149" s="46">
        <v>0</v>
      </c>
      <c r="X149" s="46">
        <v>0</v>
      </c>
      <c r="Y149" s="46">
        <v>0</v>
      </c>
      <c r="Z149" s="46">
        <v>0</v>
      </c>
      <c r="AA149" s="46">
        <v>0</v>
      </c>
      <c r="AB149" s="46">
        <v>0</v>
      </c>
      <c r="AC149" s="46">
        <v>0</v>
      </c>
      <c r="AD149" s="46">
        <v>0</v>
      </c>
      <c r="AE149" s="46">
        <v>0</v>
      </c>
      <c r="AF149" s="46">
        <v>0</v>
      </c>
      <c r="AG149" s="46">
        <v>0</v>
      </c>
      <c r="AH149" s="46">
        <v>0</v>
      </c>
      <c r="AI149" s="46">
        <v>0</v>
      </c>
      <c r="AJ149" s="46">
        <v>0</v>
      </c>
      <c r="AK149" s="46">
        <v>0</v>
      </c>
      <c r="AL149" s="46">
        <v>0</v>
      </c>
      <c r="AM149" s="46">
        <v>0</v>
      </c>
      <c r="AN149" s="46">
        <v>0</v>
      </c>
    </row>
    <row r="150" spans="1:40" ht="25.5" x14ac:dyDescent="0.2">
      <c r="A150" s="32" t="s">
        <v>305</v>
      </c>
      <c r="B150" s="40" t="s">
        <v>310</v>
      </c>
      <c r="C150" s="34" t="s">
        <v>311</v>
      </c>
      <c r="D150" s="46" t="s">
        <v>67</v>
      </c>
      <c r="E150" s="65">
        <f t="shared" si="85"/>
        <v>0</v>
      </c>
      <c r="F150" s="65">
        <f t="shared" si="85"/>
        <v>0</v>
      </c>
      <c r="G150" s="65">
        <f t="shared" si="85"/>
        <v>0</v>
      </c>
      <c r="H150" s="65">
        <f t="shared" si="85"/>
        <v>0</v>
      </c>
      <c r="I150" s="65">
        <f t="shared" si="85"/>
        <v>0</v>
      </c>
      <c r="J150" s="65">
        <v>1</v>
      </c>
      <c r="K150" s="46">
        <f t="shared" si="104"/>
        <v>0</v>
      </c>
      <c r="L150" s="46">
        <f t="shared" si="105"/>
        <v>0</v>
      </c>
      <c r="M150" s="46">
        <f t="shared" si="106"/>
        <v>0</v>
      </c>
      <c r="N150" s="46">
        <f t="shared" si="107"/>
        <v>0</v>
      </c>
      <c r="O150" s="46">
        <f t="shared" si="108"/>
        <v>0</v>
      </c>
      <c r="P150" s="46">
        <f t="shared" si="109"/>
        <v>0</v>
      </c>
      <c r="Q150" s="46">
        <v>0</v>
      </c>
      <c r="R150" s="46">
        <v>0</v>
      </c>
      <c r="S150" s="46">
        <v>0</v>
      </c>
      <c r="T150" s="46">
        <v>0</v>
      </c>
      <c r="U150" s="46">
        <v>0</v>
      </c>
      <c r="V150" s="46">
        <v>0</v>
      </c>
      <c r="W150" s="46">
        <v>0</v>
      </c>
      <c r="X150" s="46">
        <v>0</v>
      </c>
      <c r="Y150" s="46">
        <v>0</v>
      </c>
      <c r="Z150" s="46">
        <v>0</v>
      </c>
      <c r="AA150" s="46">
        <v>0</v>
      </c>
      <c r="AB150" s="46">
        <v>0</v>
      </c>
      <c r="AC150" s="46">
        <v>0</v>
      </c>
      <c r="AD150" s="46">
        <v>0</v>
      </c>
      <c r="AE150" s="46">
        <v>0</v>
      </c>
      <c r="AF150" s="46">
        <v>0</v>
      </c>
      <c r="AG150" s="46">
        <v>0</v>
      </c>
      <c r="AH150" s="46">
        <v>0</v>
      </c>
      <c r="AI150" s="46">
        <v>0</v>
      </c>
      <c r="AJ150" s="46">
        <v>0</v>
      </c>
      <c r="AK150" s="46">
        <v>0</v>
      </c>
      <c r="AL150" s="46">
        <v>0</v>
      </c>
      <c r="AM150" s="46">
        <v>0</v>
      </c>
      <c r="AN150" s="46">
        <v>0</v>
      </c>
    </row>
    <row r="151" spans="1:40" ht="25.5" x14ac:dyDescent="0.2">
      <c r="A151" s="32" t="s">
        <v>305</v>
      </c>
      <c r="B151" s="40" t="s">
        <v>312</v>
      </c>
      <c r="C151" s="34" t="s">
        <v>313</v>
      </c>
      <c r="D151" s="46" t="s">
        <v>67</v>
      </c>
      <c r="E151" s="65">
        <f t="shared" si="85"/>
        <v>0</v>
      </c>
      <c r="F151" s="65">
        <f t="shared" si="85"/>
        <v>0</v>
      </c>
      <c r="G151" s="65">
        <f t="shared" si="85"/>
        <v>0</v>
      </c>
      <c r="H151" s="65">
        <f t="shared" si="85"/>
        <v>0</v>
      </c>
      <c r="I151" s="65">
        <f t="shared" si="85"/>
        <v>0</v>
      </c>
      <c r="J151" s="65">
        <v>1</v>
      </c>
      <c r="K151" s="46">
        <f t="shared" si="104"/>
        <v>0</v>
      </c>
      <c r="L151" s="46">
        <f t="shared" si="105"/>
        <v>0</v>
      </c>
      <c r="M151" s="46">
        <f t="shared" si="106"/>
        <v>0</v>
      </c>
      <c r="N151" s="46">
        <f t="shared" si="107"/>
        <v>0</v>
      </c>
      <c r="O151" s="46">
        <f t="shared" si="108"/>
        <v>0</v>
      </c>
      <c r="P151" s="46">
        <f t="shared" si="109"/>
        <v>0</v>
      </c>
      <c r="Q151" s="46">
        <v>0</v>
      </c>
      <c r="R151" s="46">
        <v>0</v>
      </c>
      <c r="S151" s="46">
        <v>0</v>
      </c>
      <c r="T151" s="46">
        <v>0</v>
      </c>
      <c r="U151" s="46">
        <v>0</v>
      </c>
      <c r="V151" s="46">
        <v>0</v>
      </c>
      <c r="W151" s="46">
        <v>0</v>
      </c>
      <c r="X151" s="46">
        <v>0</v>
      </c>
      <c r="Y151" s="46">
        <v>0</v>
      </c>
      <c r="Z151" s="46">
        <v>0</v>
      </c>
      <c r="AA151" s="46">
        <v>0</v>
      </c>
      <c r="AB151" s="46">
        <v>0</v>
      </c>
      <c r="AC151" s="46">
        <v>0</v>
      </c>
      <c r="AD151" s="46">
        <v>0</v>
      </c>
      <c r="AE151" s="46">
        <v>0</v>
      </c>
      <c r="AF151" s="46">
        <v>0</v>
      </c>
      <c r="AG151" s="46">
        <v>0</v>
      </c>
      <c r="AH151" s="46">
        <v>0</v>
      </c>
      <c r="AI151" s="46">
        <v>0</v>
      </c>
      <c r="AJ151" s="46">
        <v>0</v>
      </c>
      <c r="AK151" s="46">
        <v>0</v>
      </c>
      <c r="AL151" s="46">
        <v>0</v>
      </c>
      <c r="AM151" s="46">
        <v>0</v>
      </c>
      <c r="AN151" s="46">
        <v>0</v>
      </c>
    </row>
    <row r="152" spans="1:40" ht="25.5" x14ac:dyDescent="0.2">
      <c r="A152" s="32" t="s">
        <v>305</v>
      </c>
      <c r="B152" s="40" t="s">
        <v>314</v>
      </c>
      <c r="C152" s="34" t="s">
        <v>315</v>
      </c>
      <c r="D152" s="46" t="s">
        <v>67</v>
      </c>
      <c r="E152" s="65">
        <f t="shared" si="85"/>
        <v>0</v>
      </c>
      <c r="F152" s="65">
        <f t="shared" si="85"/>
        <v>0</v>
      </c>
      <c r="G152" s="65">
        <f t="shared" si="85"/>
        <v>0</v>
      </c>
      <c r="H152" s="65">
        <f t="shared" si="85"/>
        <v>0</v>
      </c>
      <c r="I152" s="65">
        <f t="shared" si="85"/>
        <v>0</v>
      </c>
      <c r="J152" s="65">
        <v>0</v>
      </c>
      <c r="K152" s="46">
        <f t="shared" si="104"/>
        <v>0</v>
      </c>
      <c r="L152" s="46">
        <f t="shared" si="105"/>
        <v>0</v>
      </c>
      <c r="M152" s="46">
        <f t="shared" si="106"/>
        <v>0</v>
      </c>
      <c r="N152" s="46">
        <f t="shared" si="107"/>
        <v>0</v>
      </c>
      <c r="O152" s="46">
        <f t="shared" si="108"/>
        <v>0</v>
      </c>
      <c r="P152" s="46">
        <f t="shared" si="109"/>
        <v>0</v>
      </c>
      <c r="Q152" s="46">
        <v>0</v>
      </c>
      <c r="R152" s="46">
        <v>0</v>
      </c>
      <c r="S152" s="46">
        <v>0</v>
      </c>
      <c r="T152" s="46">
        <v>0</v>
      </c>
      <c r="U152" s="46">
        <v>0</v>
      </c>
      <c r="V152" s="46">
        <v>0</v>
      </c>
      <c r="W152" s="46">
        <v>0</v>
      </c>
      <c r="X152" s="46">
        <v>0</v>
      </c>
      <c r="Y152" s="46">
        <v>0</v>
      </c>
      <c r="Z152" s="46">
        <v>0</v>
      </c>
      <c r="AA152" s="46">
        <v>0</v>
      </c>
      <c r="AB152" s="46">
        <v>0</v>
      </c>
      <c r="AC152" s="46">
        <v>0</v>
      </c>
      <c r="AD152" s="46">
        <v>0</v>
      </c>
      <c r="AE152" s="46">
        <v>0</v>
      </c>
      <c r="AF152" s="46">
        <v>0</v>
      </c>
      <c r="AG152" s="46">
        <v>0</v>
      </c>
      <c r="AH152" s="46">
        <v>0</v>
      </c>
      <c r="AI152" s="46">
        <v>0</v>
      </c>
      <c r="AJ152" s="46">
        <v>0</v>
      </c>
      <c r="AK152" s="46">
        <v>0</v>
      </c>
      <c r="AL152" s="46">
        <v>0</v>
      </c>
      <c r="AM152" s="46">
        <v>0</v>
      </c>
      <c r="AN152" s="46">
        <v>0</v>
      </c>
    </row>
    <row r="153" spans="1:40" ht="25.5" x14ac:dyDescent="0.2">
      <c r="A153" s="32" t="s">
        <v>305</v>
      </c>
      <c r="B153" s="40" t="s">
        <v>316</v>
      </c>
      <c r="C153" s="34" t="s">
        <v>317</v>
      </c>
      <c r="D153" s="46" t="s">
        <v>67</v>
      </c>
      <c r="E153" s="65">
        <f t="shared" ref="E153:I159" si="110">SUM(M153,U153,AC153,AK153)</f>
        <v>0</v>
      </c>
      <c r="F153" s="65">
        <f t="shared" si="110"/>
        <v>0</v>
      </c>
      <c r="G153" s="65">
        <f t="shared" si="110"/>
        <v>0</v>
      </c>
      <c r="H153" s="65">
        <f t="shared" si="110"/>
        <v>0</v>
      </c>
      <c r="I153" s="65">
        <f t="shared" si="110"/>
        <v>0</v>
      </c>
      <c r="J153" s="65">
        <v>0</v>
      </c>
      <c r="K153" s="46">
        <f t="shared" si="104"/>
        <v>0</v>
      </c>
      <c r="L153" s="46">
        <f t="shared" si="105"/>
        <v>0</v>
      </c>
      <c r="M153" s="46">
        <f t="shared" si="106"/>
        <v>0</v>
      </c>
      <c r="N153" s="46">
        <f t="shared" si="107"/>
        <v>0</v>
      </c>
      <c r="O153" s="46">
        <f t="shared" si="108"/>
        <v>0</v>
      </c>
      <c r="P153" s="46">
        <f t="shared" si="109"/>
        <v>0</v>
      </c>
      <c r="Q153" s="46">
        <v>0</v>
      </c>
      <c r="R153" s="46">
        <v>0</v>
      </c>
      <c r="S153" s="46">
        <v>0</v>
      </c>
      <c r="T153" s="46">
        <v>0</v>
      </c>
      <c r="U153" s="46">
        <v>0</v>
      </c>
      <c r="V153" s="46">
        <v>0</v>
      </c>
      <c r="W153" s="46">
        <v>0</v>
      </c>
      <c r="X153" s="46">
        <v>0</v>
      </c>
      <c r="Y153" s="46">
        <v>0</v>
      </c>
      <c r="Z153" s="46">
        <v>0</v>
      </c>
      <c r="AA153" s="46">
        <v>0</v>
      </c>
      <c r="AB153" s="46">
        <v>0</v>
      </c>
      <c r="AC153" s="46">
        <v>0</v>
      </c>
      <c r="AD153" s="46">
        <v>0</v>
      </c>
      <c r="AE153" s="46">
        <v>0</v>
      </c>
      <c r="AF153" s="46">
        <v>0</v>
      </c>
      <c r="AG153" s="46">
        <v>0</v>
      </c>
      <c r="AH153" s="46">
        <v>0</v>
      </c>
      <c r="AI153" s="46">
        <v>0</v>
      </c>
      <c r="AJ153" s="46">
        <v>0</v>
      </c>
      <c r="AK153" s="46">
        <v>0</v>
      </c>
      <c r="AL153" s="46">
        <v>0</v>
      </c>
      <c r="AM153" s="46">
        <v>0</v>
      </c>
      <c r="AN153" s="46">
        <v>0</v>
      </c>
    </row>
    <row r="154" spans="1:40" ht="25.5" x14ac:dyDescent="0.2">
      <c r="A154" s="32" t="s">
        <v>305</v>
      </c>
      <c r="B154" s="40" t="s">
        <v>318</v>
      </c>
      <c r="C154" s="34" t="s">
        <v>319</v>
      </c>
      <c r="D154" s="46" t="s">
        <v>67</v>
      </c>
      <c r="E154" s="65">
        <f t="shared" si="110"/>
        <v>0</v>
      </c>
      <c r="F154" s="65">
        <f t="shared" si="110"/>
        <v>0</v>
      </c>
      <c r="G154" s="65">
        <f t="shared" si="110"/>
        <v>0</v>
      </c>
      <c r="H154" s="65">
        <f t="shared" si="110"/>
        <v>0</v>
      </c>
      <c r="I154" s="65">
        <f t="shared" si="110"/>
        <v>0</v>
      </c>
      <c r="J154" s="65">
        <v>1</v>
      </c>
      <c r="K154" s="46">
        <f t="shared" si="104"/>
        <v>0</v>
      </c>
      <c r="L154" s="46">
        <f t="shared" si="105"/>
        <v>0</v>
      </c>
      <c r="M154" s="46">
        <f t="shared" si="106"/>
        <v>0</v>
      </c>
      <c r="N154" s="46">
        <f t="shared" si="107"/>
        <v>0</v>
      </c>
      <c r="O154" s="46">
        <f t="shared" si="108"/>
        <v>0</v>
      </c>
      <c r="P154" s="46">
        <f t="shared" si="109"/>
        <v>0</v>
      </c>
      <c r="Q154" s="46">
        <v>0</v>
      </c>
      <c r="R154" s="46">
        <v>0</v>
      </c>
      <c r="S154" s="46">
        <v>0</v>
      </c>
      <c r="T154" s="46">
        <v>0</v>
      </c>
      <c r="U154" s="46">
        <v>0</v>
      </c>
      <c r="V154" s="46">
        <v>0</v>
      </c>
      <c r="W154" s="46">
        <v>0</v>
      </c>
      <c r="X154" s="46">
        <v>0</v>
      </c>
      <c r="Y154" s="46">
        <v>0</v>
      </c>
      <c r="Z154" s="46">
        <v>0</v>
      </c>
      <c r="AA154" s="46">
        <v>0</v>
      </c>
      <c r="AB154" s="46">
        <v>0</v>
      </c>
      <c r="AC154" s="46">
        <v>0</v>
      </c>
      <c r="AD154" s="46">
        <v>0</v>
      </c>
      <c r="AE154" s="46">
        <v>0</v>
      </c>
      <c r="AF154" s="46">
        <v>0</v>
      </c>
      <c r="AG154" s="46">
        <v>0</v>
      </c>
      <c r="AH154" s="46">
        <v>0</v>
      </c>
      <c r="AI154" s="46">
        <v>0</v>
      </c>
      <c r="AJ154" s="46">
        <v>0</v>
      </c>
      <c r="AK154" s="46">
        <v>0</v>
      </c>
      <c r="AL154" s="46">
        <v>0</v>
      </c>
      <c r="AM154" s="46">
        <v>0</v>
      </c>
      <c r="AN154" s="46">
        <v>0</v>
      </c>
    </row>
    <row r="155" spans="1:40" ht="25.5" x14ac:dyDescent="0.2">
      <c r="A155" s="32" t="s">
        <v>305</v>
      </c>
      <c r="B155" s="40" t="s">
        <v>320</v>
      </c>
      <c r="C155" s="34" t="s">
        <v>321</v>
      </c>
      <c r="D155" s="46" t="s">
        <v>67</v>
      </c>
      <c r="E155" s="65">
        <f t="shared" si="110"/>
        <v>0</v>
      </c>
      <c r="F155" s="65">
        <f t="shared" si="110"/>
        <v>1</v>
      </c>
      <c r="G155" s="65">
        <f t="shared" si="110"/>
        <v>0</v>
      </c>
      <c r="H155" s="65">
        <f t="shared" si="110"/>
        <v>1</v>
      </c>
      <c r="I155" s="65">
        <f t="shared" si="110"/>
        <v>0</v>
      </c>
      <c r="J155" s="65">
        <v>1</v>
      </c>
      <c r="K155" s="46">
        <f t="shared" si="104"/>
        <v>0</v>
      </c>
      <c r="L155" s="46">
        <f t="shared" si="105"/>
        <v>0</v>
      </c>
      <c r="M155" s="46">
        <f t="shared" si="106"/>
        <v>0</v>
      </c>
      <c r="N155" s="46">
        <f t="shared" si="107"/>
        <v>0</v>
      </c>
      <c r="O155" s="46">
        <f t="shared" si="108"/>
        <v>0</v>
      </c>
      <c r="P155" s="46">
        <f t="shared" si="109"/>
        <v>1</v>
      </c>
      <c r="Q155" s="46">
        <v>0</v>
      </c>
      <c r="R155" s="46">
        <v>0</v>
      </c>
      <c r="S155" s="46">
        <v>0</v>
      </c>
      <c r="T155" s="46">
        <v>0</v>
      </c>
      <c r="U155" s="46">
        <v>0</v>
      </c>
      <c r="V155" s="46">
        <v>1</v>
      </c>
      <c r="W155" s="46">
        <v>0</v>
      </c>
      <c r="X155" s="46">
        <v>0</v>
      </c>
      <c r="Y155" s="46">
        <v>0</v>
      </c>
      <c r="Z155" s="46">
        <v>0</v>
      </c>
      <c r="AA155" s="46">
        <v>0</v>
      </c>
      <c r="AB155" s="46">
        <v>0</v>
      </c>
      <c r="AC155" s="46">
        <v>0</v>
      </c>
      <c r="AD155" s="46">
        <v>0</v>
      </c>
      <c r="AE155" s="46">
        <v>0</v>
      </c>
      <c r="AF155" s="46">
        <v>0</v>
      </c>
      <c r="AG155" s="46">
        <v>0</v>
      </c>
      <c r="AH155" s="46">
        <v>0</v>
      </c>
      <c r="AI155" s="46">
        <v>0</v>
      </c>
      <c r="AJ155" s="46">
        <v>0</v>
      </c>
      <c r="AK155" s="46">
        <v>0</v>
      </c>
      <c r="AL155" s="46">
        <v>0</v>
      </c>
      <c r="AM155" s="46">
        <v>0</v>
      </c>
      <c r="AN155" s="46">
        <v>0</v>
      </c>
    </row>
    <row r="156" spans="1:40" ht="25.5" x14ac:dyDescent="0.2">
      <c r="A156" s="32" t="s">
        <v>305</v>
      </c>
      <c r="B156" s="40" t="s">
        <v>322</v>
      </c>
      <c r="C156" s="34" t="s">
        <v>323</v>
      </c>
      <c r="D156" s="46" t="s">
        <v>67</v>
      </c>
      <c r="E156" s="65">
        <f t="shared" si="110"/>
        <v>0</v>
      </c>
      <c r="F156" s="65">
        <f t="shared" si="110"/>
        <v>1</v>
      </c>
      <c r="G156" s="65">
        <f t="shared" si="110"/>
        <v>0</v>
      </c>
      <c r="H156" s="65">
        <f t="shared" si="110"/>
        <v>1</v>
      </c>
      <c r="I156" s="65">
        <f t="shared" si="110"/>
        <v>0</v>
      </c>
      <c r="J156" s="65">
        <v>1</v>
      </c>
      <c r="K156" s="46">
        <f t="shared" si="104"/>
        <v>0</v>
      </c>
      <c r="L156" s="46">
        <f t="shared" si="105"/>
        <v>0</v>
      </c>
      <c r="M156" s="46">
        <f t="shared" si="106"/>
        <v>0</v>
      </c>
      <c r="N156" s="46">
        <f t="shared" si="107"/>
        <v>0</v>
      </c>
      <c r="O156" s="46">
        <f t="shared" si="108"/>
        <v>0</v>
      </c>
      <c r="P156" s="46">
        <f t="shared" si="109"/>
        <v>1</v>
      </c>
      <c r="Q156" s="46">
        <v>0</v>
      </c>
      <c r="R156" s="46">
        <v>0</v>
      </c>
      <c r="S156" s="46">
        <v>0</v>
      </c>
      <c r="T156" s="46">
        <v>0</v>
      </c>
      <c r="U156" s="46">
        <v>0</v>
      </c>
      <c r="V156" s="46">
        <v>1</v>
      </c>
      <c r="W156" s="46">
        <v>0</v>
      </c>
      <c r="X156" s="46">
        <v>0</v>
      </c>
      <c r="Y156" s="46">
        <v>0</v>
      </c>
      <c r="Z156" s="46">
        <v>0</v>
      </c>
      <c r="AA156" s="46">
        <v>0</v>
      </c>
      <c r="AB156" s="46">
        <v>0</v>
      </c>
      <c r="AC156" s="46">
        <v>0</v>
      </c>
      <c r="AD156" s="46">
        <v>0</v>
      </c>
      <c r="AE156" s="46">
        <v>0</v>
      </c>
      <c r="AF156" s="46">
        <v>0</v>
      </c>
      <c r="AG156" s="46">
        <v>0</v>
      </c>
      <c r="AH156" s="46">
        <v>0</v>
      </c>
      <c r="AI156" s="46">
        <v>0</v>
      </c>
      <c r="AJ156" s="46">
        <v>0</v>
      </c>
      <c r="AK156" s="46">
        <v>0</v>
      </c>
      <c r="AL156" s="46">
        <v>0</v>
      </c>
      <c r="AM156" s="46">
        <v>0</v>
      </c>
      <c r="AN156" s="46">
        <v>0</v>
      </c>
    </row>
    <row r="157" spans="1:40" ht="25.5" x14ac:dyDescent="0.2">
      <c r="A157" s="32" t="s">
        <v>305</v>
      </c>
      <c r="B157" s="40" t="s">
        <v>324</v>
      </c>
      <c r="C157" s="34" t="s">
        <v>325</v>
      </c>
      <c r="D157" s="46" t="s">
        <v>67</v>
      </c>
      <c r="E157" s="65">
        <f t="shared" si="110"/>
        <v>0</v>
      </c>
      <c r="F157" s="65">
        <f t="shared" si="110"/>
        <v>0</v>
      </c>
      <c r="G157" s="65">
        <f t="shared" si="110"/>
        <v>0</v>
      </c>
      <c r="H157" s="65">
        <f t="shared" si="110"/>
        <v>0</v>
      </c>
      <c r="I157" s="65">
        <f t="shared" si="110"/>
        <v>0</v>
      </c>
      <c r="J157" s="65">
        <v>1</v>
      </c>
      <c r="K157" s="46">
        <f t="shared" si="104"/>
        <v>0</v>
      </c>
      <c r="L157" s="46">
        <f t="shared" si="105"/>
        <v>0</v>
      </c>
      <c r="M157" s="46">
        <f t="shared" si="106"/>
        <v>0</v>
      </c>
      <c r="N157" s="46">
        <f t="shared" si="107"/>
        <v>0</v>
      </c>
      <c r="O157" s="46">
        <f t="shared" si="108"/>
        <v>0</v>
      </c>
      <c r="P157" s="46">
        <f t="shared" si="109"/>
        <v>0</v>
      </c>
      <c r="Q157" s="46">
        <v>0</v>
      </c>
      <c r="R157" s="46">
        <v>0</v>
      </c>
      <c r="S157" s="46">
        <v>0</v>
      </c>
      <c r="T157" s="46">
        <v>0</v>
      </c>
      <c r="U157" s="46">
        <v>0</v>
      </c>
      <c r="V157" s="46">
        <v>0</v>
      </c>
      <c r="W157" s="46">
        <v>0</v>
      </c>
      <c r="X157" s="46">
        <v>0</v>
      </c>
      <c r="Y157" s="46">
        <v>0</v>
      </c>
      <c r="Z157" s="46">
        <v>0</v>
      </c>
      <c r="AA157" s="46">
        <v>0</v>
      </c>
      <c r="AB157" s="46">
        <v>0</v>
      </c>
      <c r="AC157" s="46">
        <v>0</v>
      </c>
      <c r="AD157" s="46">
        <v>0</v>
      </c>
      <c r="AE157" s="46">
        <v>0</v>
      </c>
      <c r="AF157" s="46">
        <v>0</v>
      </c>
      <c r="AG157" s="46">
        <v>0</v>
      </c>
      <c r="AH157" s="46">
        <v>0</v>
      </c>
      <c r="AI157" s="46">
        <v>0</v>
      </c>
      <c r="AJ157" s="46">
        <v>0</v>
      </c>
      <c r="AK157" s="46">
        <v>0</v>
      </c>
      <c r="AL157" s="46">
        <v>0</v>
      </c>
      <c r="AM157" s="46">
        <v>0</v>
      </c>
      <c r="AN157" s="46">
        <v>0</v>
      </c>
    </row>
    <row r="158" spans="1:40" ht="25.5" x14ac:dyDescent="0.2">
      <c r="A158" s="32" t="s">
        <v>305</v>
      </c>
      <c r="B158" s="40" t="s">
        <v>326</v>
      </c>
      <c r="C158" s="34" t="s">
        <v>327</v>
      </c>
      <c r="D158" s="46" t="s">
        <v>67</v>
      </c>
      <c r="E158" s="65">
        <f t="shared" si="110"/>
        <v>0</v>
      </c>
      <c r="F158" s="65">
        <f t="shared" si="110"/>
        <v>0</v>
      </c>
      <c r="G158" s="65">
        <f t="shared" si="110"/>
        <v>0</v>
      </c>
      <c r="H158" s="65">
        <f t="shared" si="110"/>
        <v>0</v>
      </c>
      <c r="I158" s="65">
        <f t="shared" si="110"/>
        <v>0</v>
      </c>
      <c r="J158" s="65">
        <v>1</v>
      </c>
      <c r="K158" s="46">
        <f t="shared" si="104"/>
        <v>0</v>
      </c>
      <c r="L158" s="46">
        <f t="shared" si="105"/>
        <v>0</v>
      </c>
      <c r="M158" s="46">
        <f t="shared" si="106"/>
        <v>0</v>
      </c>
      <c r="N158" s="46">
        <f t="shared" si="107"/>
        <v>0</v>
      </c>
      <c r="O158" s="46">
        <f t="shared" si="108"/>
        <v>0</v>
      </c>
      <c r="P158" s="46">
        <f t="shared" si="109"/>
        <v>0</v>
      </c>
      <c r="Q158" s="46">
        <v>0</v>
      </c>
      <c r="R158" s="46">
        <v>0</v>
      </c>
      <c r="S158" s="46">
        <v>0</v>
      </c>
      <c r="T158" s="46">
        <v>0</v>
      </c>
      <c r="U158" s="46">
        <v>0</v>
      </c>
      <c r="V158" s="46">
        <v>0</v>
      </c>
      <c r="W158" s="46">
        <v>0</v>
      </c>
      <c r="X158" s="46">
        <v>0</v>
      </c>
      <c r="Y158" s="46">
        <v>0</v>
      </c>
      <c r="Z158" s="46">
        <v>0</v>
      </c>
      <c r="AA158" s="46">
        <v>0</v>
      </c>
      <c r="AB158" s="46">
        <v>0</v>
      </c>
      <c r="AC158" s="46">
        <v>0</v>
      </c>
      <c r="AD158" s="46">
        <v>0</v>
      </c>
      <c r="AE158" s="46">
        <v>0</v>
      </c>
      <c r="AF158" s="46">
        <v>0</v>
      </c>
      <c r="AG158" s="46">
        <v>0</v>
      </c>
      <c r="AH158" s="46">
        <v>0</v>
      </c>
      <c r="AI158" s="46">
        <v>0</v>
      </c>
      <c r="AJ158" s="46">
        <v>0</v>
      </c>
      <c r="AK158" s="46">
        <v>0</v>
      </c>
      <c r="AL158" s="46">
        <v>0</v>
      </c>
      <c r="AM158" s="46">
        <v>0</v>
      </c>
      <c r="AN158" s="46">
        <v>0</v>
      </c>
    </row>
    <row r="159" spans="1:40" ht="25.5" x14ac:dyDescent="0.2">
      <c r="A159" s="32" t="s">
        <v>305</v>
      </c>
      <c r="B159" s="40" t="s">
        <v>328</v>
      </c>
      <c r="C159" s="63" t="s">
        <v>329</v>
      </c>
      <c r="D159" s="46" t="s">
        <v>67</v>
      </c>
      <c r="E159" s="65">
        <f t="shared" si="110"/>
        <v>0</v>
      </c>
      <c r="F159" s="65">
        <f t="shared" si="110"/>
        <v>0</v>
      </c>
      <c r="G159" s="65">
        <f t="shared" si="110"/>
        <v>0</v>
      </c>
      <c r="H159" s="65">
        <f t="shared" si="110"/>
        <v>0</v>
      </c>
      <c r="I159" s="65">
        <f t="shared" si="110"/>
        <v>0</v>
      </c>
      <c r="J159" s="65">
        <v>2</v>
      </c>
      <c r="K159" s="46">
        <f t="shared" si="104"/>
        <v>0</v>
      </c>
      <c r="L159" s="46">
        <f t="shared" si="105"/>
        <v>0</v>
      </c>
      <c r="M159" s="46">
        <f t="shared" si="106"/>
        <v>0</v>
      </c>
      <c r="N159" s="46">
        <f t="shared" si="107"/>
        <v>0</v>
      </c>
      <c r="O159" s="46">
        <f t="shared" si="108"/>
        <v>0</v>
      </c>
      <c r="P159" s="46">
        <f t="shared" si="109"/>
        <v>0</v>
      </c>
      <c r="Q159" s="46">
        <v>0</v>
      </c>
      <c r="R159" s="46">
        <v>0</v>
      </c>
      <c r="S159" s="46">
        <v>0</v>
      </c>
      <c r="T159" s="46">
        <v>0</v>
      </c>
      <c r="U159" s="46">
        <v>0</v>
      </c>
      <c r="V159" s="46">
        <v>0</v>
      </c>
      <c r="W159" s="46">
        <v>0</v>
      </c>
      <c r="X159" s="46">
        <v>0</v>
      </c>
      <c r="Y159" s="46">
        <v>0</v>
      </c>
      <c r="Z159" s="46">
        <v>0</v>
      </c>
      <c r="AA159" s="46">
        <v>0</v>
      </c>
      <c r="AB159" s="46">
        <v>0</v>
      </c>
      <c r="AC159" s="46">
        <v>0</v>
      </c>
      <c r="AD159" s="46">
        <v>0</v>
      </c>
      <c r="AE159" s="46">
        <v>0</v>
      </c>
      <c r="AF159" s="46">
        <v>0</v>
      </c>
      <c r="AG159" s="46">
        <v>0</v>
      </c>
      <c r="AH159" s="46">
        <v>0</v>
      </c>
      <c r="AI159" s="46">
        <v>0</v>
      </c>
      <c r="AJ159" s="46">
        <v>0</v>
      </c>
      <c r="AK159" s="46">
        <v>0</v>
      </c>
      <c r="AL159" s="46">
        <v>0</v>
      </c>
      <c r="AM159" s="46">
        <v>0</v>
      </c>
      <c r="AN159" s="46">
        <v>0</v>
      </c>
    </row>
  </sheetData>
  <mergeCells count="22"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  <mergeCell ref="AI2:AN2"/>
    <mergeCell ref="A3:AN3"/>
    <mergeCell ref="L4:M4"/>
    <mergeCell ref="N4:P4"/>
    <mergeCell ref="Q4:R4"/>
    <mergeCell ref="K15:AN15"/>
    <mergeCell ref="E16:J16"/>
    <mergeCell ref="K16:P16"/>
    <mergeCell ref="Q16:V16"/>
    <mergeCell ref="W16:AB16"/>
    <mergeCell ref="AC16:AH16"/>
    <mergeCell ref="AI16:AN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Ф14</vt:lpstr>
      <vt:lpstr>Ф14!Z_A7F1BD48_9CA1_4165_9F6D_ABEDB4439C9A_.wvu.Rows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19</cp:revision>
  <cp:lastPrinted>2020-01-29T08:44:15Z</cp:lastPrinted>
  <dcterms:created xsi:type="dcterms:W3CDTF">2019-10-22T03:39:58Z</dcterms:created>
  <dcterms:modified xsi:type="dcterms:W3CDTF">2022-04-28T10:48:37Z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